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.sumara\Desktop\Paulina\Z Dokumenty GSBK\UPRAWNIENIA\dodatkowe\Jarosław\"/>
    </mc:Choice>
  </mc:AlternateContent>
  <xr:revisionPtr revIDLastSave="0" documentId="13_ncr:1_{48974216-B754-4174-B51F-6D295FAA89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39.12-09-SPEC" sheetId="1" r:id="rId1"/>
  </sheets>
  <definedNames>
    <definedName name="_xlnm.Print_Area" localSheetId="0">'239.12-09-SPEC'!$A$1:$M$288</definedName>
  </definedNames>
  <calcPr calcId="181029"/>
</workbook>
</file>

<file path=xl/calcChain.xml><?xml version="1.0" encoding="utf-8"?>
<calcChain xmlns="http://schemas.openxmlformats.org/spreadsheetml/2006/main">
  <c r="Q18" i="1" l="1"/>
  <c r="B3232" i="1"/>
  <c r="B3231" i="1"/>
  <c r="F3206" i="1"/>
  <c r="E3206" i="1"/>
  <c r="L3204" i="1"/>
  <c r="K3204" i="1"/>
  <c r="F3204" i="1"/>
  <c r="B3204" i="1"/>
  <c r="D3203" i="1"/>
  <c r="D3202" i="1"/>
  <c r="B3200" i="1"/>
  <c r="B3199" i="1"/>
  <c r="F3174" i="1"/>
  <c r="E3174" i="1"/>
  <c r="L3172" i="1"/>
  <c r="K3172" i="1"/>
  <c r="F3172" i="1"/>
  <c r="B3172" i="1"/>
  <c r="D3171" i="1"/>
  <c r="D3170" i="1"/>
  <c r="B3168" i="1"/>
  <c r="B3167" i="1"/>
  <c r="F3142" i="1"/>
  <c r="E3142" i="1"/>
  <c r="L3140" i="1"/>
  <c r="K3140" i="1"/>
  <c r="F3140" i="1"/>
  <c r="B3140" i="1"/>
  <c r="D3139" i="1"/>
  <c r="D3138" i="1"/>
  <c r="B3136" i="1"/>
  <c r="B3135" i="1"/>
  <c r="F3110" i="1"/>
  <c r="E3110" i="1"/>
  <c r="L3108" i="1"/>
  <c r="K3108" i="1"/>
  <c r="F3108" i="1"/>
  <c r="B3108" i="1"/>
  <c r="D3107" i="1"/>
  <c r="D3106" i="1"/>
  <c r="B3104" i="1"/>
  <c r="B3103" i="1"/>
  <c r="F3078" i="1"/>
  <c r="E3078" i="1"/>
  <c r="L3076" i="1"/>
  <c r="K3076" i="1"/>
  <c r="F3076" i="1"/>
  <c r="B3076" i="1"/>
  <c r="D3075" i="1"/>
  <c r="D3074" i="1"/>
  <c r="B3072" i="1"/>
  <c r="B3071" i="1"/>
  <c r="F3046" i="1"/>
  <c r="E3046" i="1"/>
  <c r="L3044" i="1"/>
  <c r="K3044" i="1"/>
  <c r="F3044" i="1"/>
  <c r="B3044" i="1"/>
  <c r="D3043" i="1"/>
  <c r="D3042" i="1"/>
  <c r="B3040" i="1"/>
  <c r="B3039" i="1"/>
  <c r="F3014" i="1"/>
  <c r="E3014" i="1"/>
  <c r="L3012" i="1"/>
  <c r="K3012" i="1"/>
  <c r="F3012" i="1"/>
  <c r="B3012" i="1"/>
  <c r="D3011" i="1"/>
  <c r="D3010" i="1"/>
  <c r="B3008" i="1"/>
  <c r="B3007" i="1"/>
  <c r="F2982" i="1"/>
  <c r="E2982" i="1"/>
  <c r="L2980" i="1"/>
  <c r="K2980" i="1"/>
  <c r="F2980" i="1"/>
  <c r="B2980" i="1"/>
  <c r="D2979" i="1"/>
  <c r="D2978" i="1"/>
  <c r="B2976" i="1"/>
  <c r="B2975" i="1"/>
  <c r="F2950" i="1"/>
  <c r="E2950" i="1"/>
  <c r="L2948" i="1"/>
  <c r="K2948" i="1"/>
  <c r="F2948" i="1"/>
  <c r="B2948" i="1"/>
  <c r="D2947" i="1"/>
  <c r="D2946" i="1"/>
  <c r="B2944" i="1"/>
  <c r="B2943" i="1"/>
  <c r="F2918" i="1"/>
  <c r="E2918" i="1"/>
  <c r="L2916" i="1"/>
  <c r="K2916" i="1"/>
  <c r="F2916" i="1"/>
  <c r="B2916" i="1"/>
  <c r="D2915" i="1"/>
  <c r="D2914" i="1"/>
  <c r="B2912" i="1"/>
  <c r="B2911" i="1"/>
  <c r="F2886" i="1"/>
  <c r="E2886" i="1"/>
  <c r="L2884" i="1"/>
  <c r="K2884" i="1"/>
  <c r="F2884" i="1"/>
  <c r="B2884" i="1"/>
  <c r="D2883" i="1"/>
  <c r="D2882" i="1"/>
  <c r="B2880" i="1"/>
  <c r="B2879" i="1"/>
  <c r="F2854" i="1"/>
  <c r="E2854" i="1"/>
  <c r="L2852" i="1"/>
  <c r="K2852" i="1"/>
  <c r="F2852" i="1"/>
  <c r="B2852" i="1"/>
  <c r="D2851" i="1"/>
  <c r="D2850" i="1"/>
  <c r="B2848" i="1"/>
  <c r="B2847" i="1"/>
  <c r="F2822" i="1"/>
  <c r="E2822" i="1"/>
  <c r="L2820" i="1"/>
  <c r="K2820" i="1"/>
  <c r="F2820" i="1"/>
  <c r="B2820" i="1"/>
  <c r="D2819" i="1"/>
  <c r="D2818" i="1"/>
  <c r="B2816" i="1"/>
  <c r="B2815" i="1"/>
  <c r="F2790" i="1"/>
  <c r="E2790" i="1"/>
  <c r="L2788" i="1"/>
  <c r="K2788" i="1"/>
  <c r="F2788" i="1"/>
  <c r="B2788" i="1"/>
  <c r="D2787" i="1"/>
  <c r="D2786" i="1"/>
  <c r="B2784" i="1"/>
  <c r="B2783" i="1"/>
  <c r="F2758" i="1"/>
  <c r="E2758" i="1"/>
  <c r="L2756" i="1"/>
  <c r="K2756" i="1"/>
  <c r="F2756" i="1"/>
  <c r="B2756" i="1"/>
  <c r="D2755" i="1"/>
  <c r="D2754" i="1"/>
  <c r="B2752" i="1"/>
  <c r="B2751" i="1"/>
  <c r="F2726" i="1"/>
  <c r="E2726" i="1"/>
  <c r="L2724" i="1"/>
  <c r="K2724" i="1"/>
  <c r="F2724" i="1"/>
  <c r="B2724" i="1"/>
  <c r="D2723" i="1"/>
  <c r="D2722" i="1"/>
  <c r="B2720" i="1"/>
  <c r="B2719" i="1"/>
  <c r="F2694" i="1"/>
  <c r="E2694" i="1"/>
  <c r="L2692" i="1"/>
  <c r="K2692" i="1"/>
  <c r="F2692" i="1"/>
  <c r="B2692" i="1"/>
  <c r="D2691" i="1"/>
  <c r="D2690" i="1"/>
  <c r="B2688" i="1"/>
  <c r="B2687" i="1"/>
  <c r="F2662" i="1"/>
  <c r="E2662" i="1"/>
  <c r="L2660" i="1"/>
  <c r="K2660" i="1"/>
  <c r="F2660" i="1"/>
  <c r="B2660" i="1"/>
  <c r="D2659" i="1"/>
  <c r="D2658" i="1"/>
  <c r="B2656" i="1"/>
  <c r="B2655" i="1"/>
  <c r="F2630" i="1"/>
  <c r="E2630" i="1"/>
  <c r="L2628" i="1"/>
  <c r="K2628" i="1"/>
  <c r="F2628" i="1"/>
  <c r="B2628" i="1"/>
  <c r="D2627" i="1"/>
  <c r="D2626" i="1"/>
  <c r="B2624" i="1"/>
  <c r="B2623" i="1"/>
  <c r="F2598" i="1"/>
  <c r="E2598" i="1"/>
  <c r="L2596" i="1"/>
  <c r="K2596" i="1"/>
  <c r="F2596" i="1"/>
  <c r="B2596" i="1"/>
  <c r="D2595" i="1"/>
  <c r="D2594" i="1"/>
  <c r="B2592" i="1"/>
  <c r="B2591" i="1"/>
  <c r="F2566" i="1"/>
  <c r="E2566" i="1"/>
  <c r="L2564" i="1"/>
  <c r="K2564" i="1"/>
  <c r="F2564" i="1"/>
  <c r="B2564" i="1"/>
  <c r="D2563" i="1"/>
  <c r="D2562" i="1"/>
  <c r="B2560" i="1"/>
  <c r="B2559" i="1"/>
  <c r="F2534" i="1"/>
  <c r="E2534" i="1"/>
  <c r="L2532" i="1"/>
  <c r="K2532" i="1"/>
  <c r="F2532" i="1"/>
  <c r="B2532" i="1"/>
  <c r="D2531" i="1"/>
  <c r="D2530" i="1"/>
  <c r="B2528" i="1"/>
  <c r="B2527" i="1"/>
  <c r="F2502" i="1"/>
  <c r="E2502" i="1"/>
  <c r="L2500" i="1"/>
  <c r="K2500" i="1"/>
  <c r="F2500" i="1"/>
  <c r="B2500" i="1"/>
  <c r="D2499" i="1"/>
  <c r="D2498" i="1"/>
  <c r="B2496" i="1"/>
  <c r="B2495" i="1"/>
  <c r="F2470" i="1"/>
  <c r="E2470" i="1"/>
  <c r="L2468" i="1"/>
  <c r="K2468" i="1"/>
  <c r="F2468" i="1"/>
  <c r="B2468" i="1"/>
  <c r="D2467" i="1"/>
  <c r="D2466" i="1"/>
  <c r="B2464" i="1"/>
  <c r="B2463" i="1"/>
  <c r="F2438" i="1"/>
  <c r="E2438" i="1"/>
  <c r="L2436" i="1"/>
  <c r="K2436" i="1"/>
  <c r="F2436" i="1"/>
  <c r="B2436" i="1"/>
  <c r="D2435" i="1"/>
  <c r="D2434" i="1"/>
  <c r="B2432" i="1"/>
  <c r="B2431" i="1"/>
  <c r="F2406" i="1"/>
  <c r="E2406" i="1"/>
  <c r="L2404" i="1"/>
  <c r="K2404" i="1"/>
  <c r="F2404" i="1"/>
  <c r="B2404" i="1"/>
  <c r="D2403" i="1"/>
  <c r="D2402" i="1"/>
  <c r="B2400" i="1"/>
  <c r="B2399" i="1"/>
  <c r="F2374" i="1"/>
  <c r="E2374" i="1"/>
  <c r="L2372" i="1"/>
  <c r="K2372" i="1"/>
  <c r="F2372" i="1"/>
  <c r="B2372" i="1"/>
  <c r="D2371" i="1"/>
  <c r="D2370" i="1"/>
  <c r="B2368" i="1"/>
  <c r="B2367" i="1"/>
  <c r="F2342" i="1"/>
  <c r="E2342" i="1"/>
  <c r="L2340" i="1"/>
  <c r="K2340" i="1"/>
  <c r="F2340" i="1"/>
  <c r="B2340" i="1"/>
  <c r="D2339" i="1"/>
  <c r="D2338" i="1"/>
  <c r="B2336" i="1"/>
  <c r="B2335" i="1"/>
  <c r="F2310" i="1"/>
  <c r="E2310" i="1"/>
  <c r="L2308" i="1"/>
  <c r="K2308" i="1"/>
  <c r="F2308" i="1"/>
  <c r="B2308" i="1"/>
  <c r="D2307" i="1"/>
  <c r="D2306" i="1"/>
  <c r="B2304" i="1"/>
  <c r="B2303" i="1"/>
  <c r="F2278" i="1"/>
  <c r="E2278" i="1"/>
  <c r="L2276" i="1"/>
  <c r="K2276" i="1"/>
  <c r="F2276" i="1"/>
  <c r="B2276" i="1"/>
  <c r="D2275" i="1"/>
  <c r="D2274" i="1"/>
  <c r="B2272" i="1"/>
  <c r="B2271" i="1"/>
  <c r="F2246" i="1"/>
  <c r="E2246" i="1"/>
  <c r="L2244" i="1"/>
  <c r="K2244" i="1"/>
  <c r="F2244" i="1"/>
  <c r="B2244" i="1"/>
  <c r="D2243" i="1"/>
  <c r="D2242" i="1"/>
  <c r="B2240" i="1"/>
  <c r="B2239" i="1"/>
  <c r="F2214" i="1"/>
  <c r="E2214" i="1"/>
  <c r="L2212" i="1"/>
  <c r="K2212" i="1"/>
  <c r="F2212" i="1"/>
  <c r="B2212" i="1"/>
  <c r="D2211" i="1"/>
  <c r="D2210" i="1"/>
  <c r="B2208" i="1"/>
  <c r="B2207" i="1"/>
  <c r="F2182" i="1"/>
  <c r="E2182" i="1"/>
  <c r="L2180" i="1"/>
  <c r="K2180" i="1"/>
  <c r="F2180" i="1"/>
  <c r="B2180" i="1"/>
  <c r="D2179" i="1"/>
  <c r="D2178" i="1"/>
  <c r="B2176" i="1"/>
  <c r="B2175" i="1"/>
  <c r="F2150" i="1"/>
  <c r="E2150" i="1"/>
  <c r="L2148" i="1"/>
  <c r="K2148" i="1"/>
  <c r="F2148" i="1"/>
  <c r="B2148" i="1"/>
  <c r="D2147" i="1"/>
  <c r="D2146" i="1"/>
  <c r="B2144" i="1"/>
  <c r="B2143" i="1"/>
  <c r="F2118" i="1"/>
  <c r="E2118" i="1"/>
  <c r="L2116" i="1"/>
  <c r="K2116" i="1"/>
  <c r="F2116" i="1"/>
  <c r="B2116" i="1"/>
  <c r="D2115" i="1"/>
  <c r="D2114" i="1"/>
  <c r="B2112" i="1"/>
  <c r="B2111" i="1"/>
  <c r="F2086" i="1"/>
  <c r="E2086" i="1"/>
  <c r="L2084" i="1"/>
  <c r="K2084" i="1"/>
  <c r="F2084" i="1"/>
  <c r="B2084" i="1"/>
  <c r="D2083" i="1"/>
  <c r="D2082" i="1"/>
  <c r="B2080" i="1"/>
  <c r="B2079" i="1"/>
  <c r="F2054" i="1"/>
  <c r="E2054" i="1"/>
  <c r="L2052" i="1"/>
  <c r="K2052" i="1"/>
  <c r="F2052" i="1"/>
  <c r="B2052" i="1"/>
  <c r="D2051" i="1"/>
  <c r="D2050" i="1"/>
  <c r="B2048" i="1"/>
  <c r="B2047" i="1"/>
  <c r="F2022" i="1"/>
  <c r="E2022" i="1"/>
  <c r="L2020" i="1"/>
  <c r="K2020" i="1"/>
  <c r="F2020" i="1"/>
  <c r="B2020" i="1"/>
  <c r="D2019" i="1"/>
  <c r="D2018" i="1"/>
  <c r="B2016" i="1"/>
  <c r="B2015" i="1"/>
  <c r="F1990" i="1"/>
  <c r="E1990" i="1"/>
  <c r="L1988" i="1"/>
  <c r="K1988" i="1"/>
  <c r="F1988" i="1"/>
  <c r="B1988" i="1"/>
  <c r="D1987" i="1"/>
  <c r="D1986" i="1"/>
  <c r="B1984" i="1"/>
  <c r="B1983" i="1"/>
  <c r="F1958" i="1"/>
  <c r="E1958" i="1"/>
  <c r="L1956" i="1"/>
  <c r="K1956" i="1"/>
  <c r="F1956" i="1"/>
  <c r="B1956" i="1"/>
  <c r="D1955" i="1"/>
  <c r="D1954" i="1"/>
  <c r="B1952" i="1"/>
  <c r="B1951" i="1"/>
  <c r="F1926" i="1"/>
  <c r="E1926" i="1"/>
  <c r="L1924" i="1"/>
  <c r="K1924" i="1"/>
  <c r="F1924" i="1"/>
  <c r="B1924" i="1"/>
  <c r="D1923" i="1"/>
  <c r="D1922" i="1"/>
  <c r="B1920" i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D291" i="1"/>
  <c r="D290" i="1"/>
  <c r="B288" i="1"/>
  <c r="B287" i="1"/>
  <c r="J276" i="1"/>
  <c r="K276" i="1" s="1"/>
  <c r="L276" i="1" s="1"/>
  <c r="N278" i="1" s="1"/>
  <c r="L273" i="1"/>
  <c r="N275" i="1" s="1"/>
  <c r="K273" i="1"/>
  <c r="J273" i="1"/>
  <c r="L270" i="1"/>
  <c r="N272" i="1" s="1"/>
  <c r="K270" i="1"/>
  <c r="J270" i="1"/>
  <c r="K269" i="1"/>
  <c r="J269" i="1"/>
  <c r="J268" i="1"/>
  <c r="K268" i="1" s="1"/>
  <c r="K267" i="1"/>
  <c r="J267" i="1"/>
  <c r="J266" i="1"/>
  <c r="K266" i="1" s="1"/>
  <c r="K265" i="1"/>
  <c r="J265" i="1"/>
  <c r="J264" i="1"/>
  <c r="K264" i="1" s="1"/>
  <c r="F262" i="1"/>
  <c r="E262" i="1"/>
  <c r="L260" i="1"/>
  <c r="K260" i="1"/>
  <c r="F260" i="1"/>
  <c r="D259" i="1"/>
  <c r="D258" i="1"/>
  <c r="B256" i="1"/>
  <c r="B255" i="1"/>
  <c r="K251" i="1"/>
  <c r="J251" i="1"/>
  <c r="I251" i="1"/>
  <c r="K250" i="1"/>
  <c r="L250" i="1" s="1"/>
  <c r="N252" i="1" s="1"/>
  <c r="J250" i="1"/>
  <c r="I250" i="1"/>
  <c r="K248" i="1"/>
  <c r="J248" i="1"/>
  <c r="I248" i="1"/>
  <c r="K247" i="1"/>
  <c r="L247" i="1" s="1"/>
  <c r="N249" i="1" s="1"/>
  <c r="J247" i="1"/>
  <c r="I247" i="1"/>
  <c r="K245" i="1"/>
  <c r="J245" i="1"/>
  <c r="J244" i="1"/>
  <c r="K244" i="1" s="1"/>
  <c r="L244" i="1" s="1"/>
  <c r="N246" i="1" s="1"/>
  <c r="J242" i="1"/>
  <c r="K242" i="1" s="1"/>
  <c r="L241" i="1" s="1"/>
  <c r="N243" i="1" s="1"/>
  <c r="K241" i="1"/>
  <c r="J241" i="1"/>
  <c r="K239" i="1"/>
  <c r="J239" i="1"/>
  <c r="J238" i="1"/>
  <c r="K238" i="1" s="1"/>
  <c r="L238" i="1" s="1"/>
  <c r="N240" i="1" s="1"/>
  <c r="J236" i="1"/>
  <c r="K236" i="1" s="1"/>
  <c r="L235" i="1" s="1"/>
  <c r="N237" i="1" s="1"/>
  <c r="K235" i="1"/>
  <c r="J235" i="1"/>
  <c r="K233" i="1"/>
  <c r="J233" i="1"/>
  <c r="J232" i="1"/>
  <c r="K232" i="1" s="1"/>
  <c r="L232" i="1" s="1"/>
  <c r="N234" i="1" s="1"/>
  <c r="F230" i="1"/>
  <c r="E230" i="1"/>
  <c r="L228" i="1"/>
  <c r="K228" i="1"/>
  <c r="F228" i="1"/>
  <c r="D227" i="1"/>
  <c r="D226" i="1"/>
  <c r="B224" i="1"/>
  <c r="B223" i="1"/>
  <c r="K219" i="1"/>
  <c r="J219" i="1"/>
  <c r="J218" i="1"/>
  <c r="K218" i="1" s="1"/>
  <c r="L218" i="1" s="1"/>
  <c r="N220" i="1" s="1"/>
  <c r="J216" i="1"/>
  <c r="K216" i="1" s="1"/>
  <c r="L215" i="1" s="1"/>
  <c r="N217" i="1" s="1"/>
  <c r="K215" i="1"/>
  <c r="J215" i="1"/>
  <c r="K213" i="1"/>
  <c r="J213" i="1"/>
  <c r="J212" i="1"/>
  <c r="K212" i="1" s="1"/>
  <c r="L212" i="1" s="1"/>
  <c r="N214" i="1" s="1"/>
  <c r="J209" i="1"/>
  <c r="K209" i="1" s="1"/>
  <c r="L209" i="1" s="1"/>
  <c r="N211" i="1" s="1"/>
  <c r="I208" i="1"/>
  <c r="J208" i="1" s="1"/>
  <c r="K208" i="1" s="1"/>
  <c r="I207" i="1"/>
  <c r="J207" i="1" s="1"/>
  <c r="K207" i="1" s="1"/>
  <c r="I206" i="1"/>
  <c r="J206" i="1" s="1"/>
  <c r="K206" i="1" s="1"/>
  <c r="I204" i="1"/>
  <c r="J204" i="1" s="1"/>
  <c r="K204" i="1" s="1"/>
  <c r="I203" i="1"/>
  <c r="J203" i="1" s="1"/>
  <c r="K203" i="1" s="1"/>
  <c r="I202" i="1"/>
  <c r="J202" i="1" s="1"/>
  <c r="K202" i="1" s="1"/>
  <c r="K201" i="1"/>
  <c r="J201" i="1"/>
  <c r="I201" i="1"/>
  <c r="K200" i="1"/>
  <c r="L200" i="1" s="1"/>
  <c r="N202" i="1" s="1"/>
  <c r="J200" i="1"/>
  <c r="I200" i="1"/>
  <c r="F198" i="1"/>
  <c r="E198" i="1"/>
  <c r="L196" i="1"/>
  <c r="K196" i="1"/>
  <c r="F196" i="1"/>
  <c r="D195" i="1"/>
  <c r="D194" i="1"/>
  <c r="B192" i="1"/>
  <c r="B191" i="1"/>
  <c r="J186" i="1"/>
  <c r="K186" i="1" s="1"/>
  <c r="L186" i="1" s="1"/>
  <c r="N188" i="1" s="1"/>
  <c r="I186" i="1"/>
  <c r="K183" i="1"/>
  <c r="L183" i="1" s="1"/>
  <c r="N185" i="1" s="1"/>
  <c r="J183" i="1"/>
  <c r="K180" i="1"/>
  <c r="L180" i="1" s="1"/>
  <c r="N182" i="1" s="1"/>
  <c r="J180" i="1"/>
  <c r="K177" i="1"/>
  <c r="L177" i="1" s="1"/>
  <c r="N179" i="1" s="1"/>
  <c r="J177" i="1"/>
  <c r="K174" i="1"/>
  <c r="L174" i="1" s="1"/>
  <c r="N176" i="1" s="1"/>
  <c r="J174" i="1"/>
  <c r="K171" i="1"/>
  <c r="L171" i="1" s="1"/>
  <c r="N173" i="1" s="1"/>
  <c r="J171" i="1"/>
  <c r="J169" i="1"/>
  <c r="K169" i="1" s="1"/>
  <c r="J168" i="1"/>
  <c r="K168" i="1" s="1"/>
  <c r="L168" i="1" s="1"/>
  <c r="N170" i="1" s="1"/>
  <c r="F166" i="1"/>
  <c r="E166" i="1"/>
  <c r="L164" i="1"/>
  <c r="K164" i="1"/>
  <c r="F164" i="1"/>
  <c r="D163" i="1"/>
  <c r="D162" i="1"/>
  <c r="B160" i="1"/>
  <c r="B159" i="1"/>
  <c r="J158" i="1"/>
  <c r="K158" i="1" s="1"/>
  <c r="K157" i="1"/>
  <c r="J157" i="1"/>
  <c r="J156" i="1"/>
  <c r="K156" i="1" s="1"/>
  <c r="K155" i="1"/>
  <c r="J155" i="1"/>
  <c r="J154" i="1"/>
  <c r="K154" i="1" s="1"/>
  <c r="K153" i="1"/>
  <c r="J153" i="1"/>
  <c r="J152" i="1"/>
  <c r="K152" i="1" s="1"/>
  <c r="K151" i="1"/>
  <c r="J151" i="1"/>
  <c r="J150" i="1"/>
  <c r="K150" i="1" s="1"/>
  <c r="K149" i="1"/>
  <c r="J149" i="1"/>
  <c r="J148" i="1"/>
  <c r="K148" i="1" s="1"/>
  <c r="K147" i="1"/>
  <c r="J147" i="1"/>
  <c r="J146" i="1"/>
  <c r="K146" i="1" s="1"/>
  <c r="K145" i="1"/>
  <c r="J145" i="1"/>
  <c r="J144" i="1"/>
  <c r="K144" i="1" s="1"/>
  <c r="K143" i="1"/>
  <c r="J143" i="1"/>
  <c r="J142" i="1"/>
  <c r="K142" i="1" s="1"/>
  <c r="K141" i="1"/>
  <c r="J141" i="1"/>
  <c r="J140" i="1"/>
  <c r="K140" i="1" s="1"/>
  <c r="K139" i="1"/>
  <c r="J139" i="1"/>
  <c r="J138" i="1"/>
  <c r="K138" i="1" s="1"/>
  <c r="K137" i="1"/>
  <c r="J137" i="1"/>
  <c r="K136" i="1"/>
  <c r="L136" i="1" s="1"/>
  <c r="N158" i="1" s="1"/>
  <c r="J136" i="1"/>
  <c r="F134" i="1"/>
  <c r="E134" i="1"/>
  <c r="L132" i="1"/>
  <c r="K132" i="1"/>
  <c r="F132" i="1"/>
  <c r="D131" i="1"/>
  <c r="D130" i="1"/>
  <c r="B128" i="1"/>
  <c r="B127" i="1"/>
  <c r="K126" i="1"/>
  <c r="J126" i="1"/>
  <c r="J125" i="1"/>
  <c r="K125" i="1" s="1"/>
  <c r="K124" i="1"/>
  <c r="J124" i="1"/>
  <c r="J123" i="1"/>
  <c r="K123" i="1" s="1"/>
  <c r="K122" i="1"/>
  <c r="J122" i="1"/>
  <c r="J121" i="1"/>
  <c r="K121" i="1" s="1"/>
  <c r="K120" i="1"/>
  <c r="J120" i="1"/>
  <c r="J119" i="1"/>
  <c r="K119" i="1" s="1"/>
  <c r="K118" i="1"/>
  <c r="J118" i="1"/>
  <c r="J117" i="1"/>
  <c r="K117" i="1" s="1"/>
  <c r="K116" i="1"/>
  <c r="J116" i="1"/>
  <c r="J115" i="1"/>
  <c r="K115" i="1" s="1"/>
  <c r="K114" i="1"/>
  <c r="J114" i="1"/>
  <c r="J113" i="1"/>
  <c r="K113" i="1" s="1"/>
  <c r="K112" i="1"/>
  <c r="J112" i="1"/>
  <c r="J111" i="1"/>
  <c r="K111" i="1" s="1"/>
  <c r="K110" i="1"/>
  <c r="J110" i="1"/>
  <c r="J109" i="1"/>
  <c r="K109" i="1" s="1"/>
  <c r="K108" i="1"/>
  <c r="J108" i="1"/>
  <c r="J107" i="1"/>
  <c r="K107" i="1" s="1"/>
  <c r="K106" i="1"/>
  <c r="J106" i="1"/>
  <c r="J105" i="1"/>
  <c r="K105" i="1" s="1"/>
  <c r="L104" i="1" s="1"/>
  <c r="N126" i="1" s="1"/>
  <c r="K104" i="1"/>
  <c r="J104" i="1"/>
  <c r="F102" i="1"/>
  <c r="E102" i="1"/>
  <c r="L100" i="1"/>
  <c r="K100" i="1"/>
  <c r="F100" i="1"/>
  <c r="D99" i="1"/>
  <c r="D98" i="1"/>
  <c r="B96" i="1"/>
  <c r="B95" i="1"/>
  <c r="J94" i="1"/>
  <c r="K94" i="1" s="1"/>
  <c r="K93" i="1"/>
  <c r="J93" i="1"/>
  <c r="J92" i="1"/>
  <c r="K92" i="1" s="1"/>
  <c r="K91" i="1"/>
  <c r="J91" i="1"/>
  <c r="J90" i="1"/>
  <c r="K90" i="1" s="1"/>
  <c r="K89" i="1"/>
  <c r="J89" i="1"/>
  <c r="J88" i="1"/>
  <c r="K88" i="1" s="1"/>
  <c r="K87" i="1"/>
  <c r="J87" i="1"/>
  <c r="J86" i="1"/>
  <c r="K86" i="1" s="1"/>
  <c r="K85" i="1"/>
  <c r="J85" i="1"/>
  <c r="J84" i="1"/>
  <c r="K84" i="1" s="1"/>
  <c r="K83" i="1"/>
  <c r="J83" i="1"/>
  <c r="J82" i="1"/>
  <c r="K82" i="1" s="1"/>
  <c r="K81" i="1"/>
  <c r="J81" i="1"/>
  <c r="J80" i="1"/>
  <c r="K80" i="1" s="1"/>
  <c r="K79" i="1"/>
  <c r="J79" i="1"/>
  <c r="J78" i="1"/>
  <c r="K78" i="1" s="1"/>
  <c r="K77" i="1"/>
  <c r="J77" i="1"/>
  <c r="J76" i="1"/>
  <c r="K76" i="1" s="1"/>
  <c r="K75" i="1"/>
  <c r="J75" i="1"/>
  <c r="J74" i="1"/>
  <c r="K74" i="1" s="1"/>
  <c r="K73" i="1"/>
  <c r="J73" i="1"/>
  <c r="K72" i="1"/>
  <c r="J72" i="1"/>
  <c r="F70" i="1"/>
  <c r="E70" i="1"/>
  <c r="L68" i="1"/>
  <c r="K68" i="1"/>
  <c r="F68" i="1"/>
  <c r="D67" i="1"/>
  <c r="D66" i="1"/>
  <c r="B64" i="1"/>
  <c r="B63" i="1"/>
  <c r="K62" i="1"/>
  <c r="J62" i="1"/>
  <c r="J61" i="1"/>
  <c r="K61" i="1" s="1"/>
  <c r="K60" i="1"/>
  <c r="J60" i="1"/>
  <c r="J59" i="1"/>
  <c r="K59" i="1" s="1"/>
  <c r="K58" i="1"/>
  <c r="J58" i="1"/>
  <c r="J57" i="1"/>
  <c r="K57" i="1" s="1"/>
  <c r="K56" i="1"/>
  <c r="J56" i="1"/>
  <c r="J55" i="1"/>
  <c r="K55" i="1" s="1"/>
  <c r="K54" i="1"/>
  <c r="J54" i="1"/>
  <c r="J53" i="1"/>
  <c r="K53" i="1" s="1"/>
  <c r="K52" i="1"/>
  <c r="J52" i="1"/>
  <c r="J51" i="1"/>
  <c r="K51" i="1" s="1"/>
  <c r="K50" i="1"/>
  <c r="J50" i="1"/>
  <c r="J49" i="1"/>
  <c r="K49" i="1" s="1"/>
  <c r="K48" i="1"/>
  <c r="J48" i="1"/>
  <c r="J47" i="1"/>
  <c r="K47" i="1" s="1"/>
  <c r="K46" i="1"/>
  <c r="J46" i="1"/>
  <c r="L43" i="1"/>
  <c r="N45" i="1" s="1"/>
  <c r="K43" i="1"/>
  <c r="J43" i="1"/>
  <c r="L40" i="1"/>
  <c r="N42" i="1" s="1"/>
  <c r="K40" i="1"/>
  <c r="J40" i="1"/>
  <c r="F38" i="1"/>
  <c r="E38" i="1"/>
  <c r="L36" i="1"/>
  <c r="K36" i="1"/>
  <c r="F36" i="1"/>
  <c r="D35" i="1"/>
  <c r="D34" i="1"/>
  <c r="B31" i="1"/>
  <c r="D16" i="1"/>
  <c r="E14" i="1"/>
  <c r="E13" i="1"/>
  <c r="E12" i="1"/>
  <c r="E11" i="1"/>
  <c r="E10" i="1"/>
  <c r="L46" i="1" l="1"/>
  <c r="N62" i="1" s="1"/>
  <c r="L203" i="1"/>
  <c r="N205" i="1" s="1"/>
  <c r="L206" i="1"/>
  <c r="N208" i="1" s="1"/>
  <c r="L264" i="1"/>
  <c r="N269" i="1" s="1"/>
  <c r="L72" i="1"/>
  <c r="N94" i="1" s="1"/>
</calcChain>
</file>

<file path=xl/sharedStrings.xml><?xml version="1.0" encoding="utf-8"?>
<sst xmlns="http://schemas.openxmlformats.org/spreadsheetml/2006/main" count="2510" uniqueCount="205">
  <si>
    <t>Ustawienia specyfikacji</t>
  </si>
  <si>
    <t>Zestawienie stali zbrojeniowej</t>
  </si>
  <si>
    <t>Nazwa obiektu:</t>
  </si>
  <si>
    <t>BUDYEK DYDAKTYCZNY</t>
  </si>
  <si>
    <t>Nazwa rysunku:</t>
  </si>
  <si>
    <t>ZBROJENIE ŚCIAN I SŁUPÓW II KONDYGNACJI</t>
  </si>
  <si>
    <t>Numer rysunku:</t>
  </si>
  <si>
    <t>239.12-09</t>
  </si>
  <si>
    <t>Data:</t>
  </si>
  <si>
    <t>Nr rysunku:</t>
  </si>
  <si>
    <t>Nazwa pliku:</t>
  </si>
  <si>
    <t>239.12-09-SPEC_ZBROJENIE ŚCIAN I SŁUPÓW II KONDYGNACJI</t>
  </si>
  <si>
    <t>Stal gładka:</t>
  </si>
  <si>
    <t>Ilość stron:</t>
  </si>
  <si>
    <t>Stal żebrowana:</t>
  </si>
  <si>
    <t>Stal zwykła:</t>
  </si>
  <si>
    <t>St0S</t>
  </si>
  <si>
    <t>Stal żebrowana</t>
  </si>
  <si>
    <t>B500B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</si>
  <si>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</si>
  <si>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</si>
  <si>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</si>
  <si>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</si>
  <si>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</si>
  <si>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</si>
  <si>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</si>
  <si>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</si>
  <si>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</si>
  <si>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</si>
  <si>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</si>
  <si>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</si>
  <si>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</si>
  <si>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</si>
  <si>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</si>
  <si>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</si>
  <si>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</si>
  <si>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</si>
  <si>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</si>
  <si>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</si>
  <si>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</si>
  <si>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</si>
  <si>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Detal "D-1"</t>
  </si>
  <si>
    <t>36</t>
  </si>
  <si>
    <t>-</t>
  </si>
  <si>
    <t>22</t>
  </si>
  <si>
    <t>S=</t>
  </si>
  <si>
    <t>Detal "D-2"</t>
  </si>
  <si>
    <t>44</t>
  </si>
  <si>
    <t>16</t>
  </si>
  <si>
    <t>ZBROJENIE ŚCIAN I SŁUPÓW "II KONDYGNACJI"</t>
  </si>
  <si>
    <t>2</t>
  </si>
  <si>
    <t>18</t>
  </si>
  <si>
    <t>3</t>
  </si>
  <si>
    <t>6</t>
  </si>
  <si>
    <t>4</t>
  </si>
  <si>
    <t>5</t>
  </si>
  <si>
    <t>7</t>
  </si>
  <si>
    <t>9</t>
  </si>
  <si>
    <t>11</t>
  </si>
  <si>
    <t>14</t>
  </si>
  <si>
    <t>15</t>
  </si>
  <si>
    <t>17</t>
  </si>
  <si>
    <t>1</t>
  </si>
  <si>
    <t>19</t>
  </si>
  <si>
    <t>20</t>
  </si>
  <si>
    <t>21</t>
  </si>
  <si>
    <t>23</t>
  </si>
  <si>
    <t>24</t>
  </si>
  <si>
    <t>30</t>
  </si>
  <si>
    <t>25</t>
  </si>
  <si>
    <t>26</t>
  </si>
  <si>
    <t>27</t>
  </si>
  <si>
    <t>48</t>
  </si>
  <si>
    <t>28</t>
  </si>
  <si>
    <t>29</t>
  </si>
  <si>
    <t>32</t>
  </si>
  <si>
    <t>35</t>
  </si>
  <si>
    <t>37</t>
  </si>
  <si>
    <t>38</t>
  </si>
  <si>
    <t>39</t>
  </si>
  <si>
    <t>40</t>
  </si>
  <si>
    <t>41</t>
  </si>
  <si>
    <t>42</t>
  </si>
  <si>
    <t>43</t>
  </si>
  <si>
    <t>174</t>
  </si>
  <si>
    <t>46</t>
  </si>
  <si>
    <t>50</t>
  </si>
  <si>
    <t>52</t>
  </si>
  <si>
    <t>53</t>
  </si>
  <si>
    <t>55</t>
  </si>
  <si>
    <t>56</t>
  </si>
  <si>
    <t>57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</si>
  <si>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</si>
  <si>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</si>
  <si>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</si>
  <si>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</si>
  <si>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</si>
  <si>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</si>
  <si>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</si>
  <si>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</si>
  <si>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</si>
  <si>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</si>
  <si>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</si>
  <si>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</si>
  <si>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</si>
  <si>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</si>
  <si>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</si>
  <si>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</si>
  <si>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</si>
  <si>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</si>
  <si>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</si>
  <si>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</si>
  <si>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</si>
  <si>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</si>
  <si>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</si>
  <si>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</si>
  <si>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</si>
  <si>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</si>
  <si>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</si>
  <si>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</si>
  <si>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</si>
  <si>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</si>
  <si>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</si>
  <si>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</si>
  <si>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</si>
  <si>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</si>
  <si>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96</t>
  </si>
  <si>
    <t>97</t>
  </si>
  <si>
    <t>98</t>
  </si>
  <si>
    <t>99</t>
  </si>
  <si>
    <t>100</t>
  </si>
  <si>
    <t>101</t>
  </si>
  <si>
    <t>103</t>
  </si>
  <si>
    <t>104</t>
  </si>
  <si>
    <t>105</t>
  </si>
  <si>
    <t>106</t>
  </si>
  <si>
    <t>107</t>
  </si>
  <si>
    <t>111</t>
  </si>
  <si>
    <t>114</t>
  </si>
  <si>
    <t>Nadproże "Na-1"</t>
  </si>
  <si>
    <t>112</t>
  </si>
  <si>
    <t>442</t>
  </si>
  <si>
    <t>Nadproże "Na-1.1"</t>
  </si>
  <si>
    <t>109</t>
  </si>
  <si>
    <t>Nadproże "Na-2"</t>
  </si>
  <si>
    <t>34</t>
  </si>
  <si>
    <t>Nadproże "Na-3"</t>
  </si>
  <si>
    <t>33</t>
  </si>
  <si>
    <t>Nadproże "Na-4"</t>
  </si>
  <si>
    <t>81</t>
  </si>
  <si>
    <t>10</t>
  </si>
  <si>
    <t>Szczegół"O1"</t>
  </si>
  <si>
    <t>12</t>
  </si>
  <si>
    <t>Szczegół"O2"</t>
  </si>
  <si>
    <t>13</t>
  </si>
  <si>
    <t>49</t>
  </si>
  <si>
    <t>8</t>
  </si>
  <si>
    <t>Szczegół"O3"</t>
  </si>
  <si>
    <t>45</t>
  </si>
  <si>
    <t>Szczegół"O4"</t>
  </si>
  <si>
    <t>47</t>
  </si>
  <si>
    <t>51</t>
  </si>
  <si>
    <t>Detal "S-1"</t>
  </si>
  <si>
    <t>118</t>
  </si>
  <si>
    <t>11616</t>
  </si>
  <si>
    <t>Ściana "Sc-1"</t>
  </si>
  <si>
    <t>31</t>
  </si>
  <si>
    <t>692</t>
  </si>
  <si>
    <t>120</t>
  </si>
  <si>
    <t>666</t>
  </si>
  <si>
    <t>Ściana "Sc-2"</t>
  </si>
  <si>
    <t>Ściana "Sc-3"</t>
  </si>
  <si>
    <t>Ściana "Sc-4"</t>
  </si>
  <si>
    <t>119</t>
  </si>
  <si>
    <t>Ściana "Sc-5"</t>
  </si>
  <si>
    <t>160</t>
  </si>
  <si>
    <t>121</t>
  </si>
  <si>
    <t>150</t>
  </si>
  <si>
    <t>Ściana "Sc-6"</t>
  </si>
  <si>
    <t>286</t>
  </si>
  <si>
    <t>234</t>
  </si>
  <si>
    <t>Ściana "Sc-7"</t>
  </si>
  <si>
    <t>59</t>
  </si>
  <si>
    <t>178</t>
  </si>
  <si>
    <t>122</t>
  </si>
  <si>
    <t>108</t>
  </si>
  <si>
    <t>Ściana "Sc-8"</t>
  </si>
  <si>
    <t>164</t>
  </si>
  <si>
    <t>180</t>
  </si>
  <si>
    <t>Słup "Sk.1"</t>
  </si>
  <si>
    <t>116</t>
  </si>
  <si>
    <t>Słup "Sk.2"</t>
  </si>
  <si>
    <t>Szczegół"W1"</t>
  </si>
  <si>
    <t>78</t>
  </si>
  <si>
    <t>94</t>
  </si>
  <si>
    <t>102</t>
  </si>
  <si>
    <t>110</t>
  </si>
  <si>
    <t>144</t>
  </si>
  <si>
    <t>117</t>
  </si>
  <si>
    <t>Detal "wieniec"</t>
  </si>
  <si>
    <t>54</t>
  </si>
  <si>
    <t>Szczegół "Z1"</t>
  </si>
  <si>
    <t>115</t>
  </si>
  <si>
    <t>Szczegół "Z2"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</si>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</sst>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  <numFmt numFmtId="169" formatCode="0.0&quot; mb&quot;"/>
  </numFmts>
  <fonts count="30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u/>
      <sz val="14"/>
      <name val="Arial"/>
      <family val="2"/>
    </font>
    <font>
      <b/>
      <u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82">
    <xf numFmtId="0" fontId="0" fillId="0" borderId="0" xfId="0" applyNumberFormat="1" applyFont="1" applyFill="1" applyBorder="1"/>
    <xf numFmtId="0" fontId="0" fillId="0" borderId="0" xfId="0" applyNumberFormat="1" applyFont="1" applyFill="1" applyBorder="1" applyProtection="1"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11" fillId="0" borderId="14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16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9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left" vertical="center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7" fillId="0" borderId="43" xfId="0" applyNumberFormat="1" applyFont="1" applyFill="1" applyBorder="1" applyAlignment="1" applyProtection="1">
      <alignment horizontal="center" vertical="center"/>
      <protection locked="0"/>
    </xf>
    <xf numFmtId="166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26" fillId="0" borderId="46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26" fillId="0" borderId="49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0" xfId="0" applyNumberFormat="1" applyFont="1" applyFill="1" applyBorder="1" applyAlignment="1" applyProtection="1">
      <alignment horizontal="center" vertical="center"/>
      <protection locked="0"/>
    </xf>
    <xf numFmtId="166" fontId="7" fillId="0" borderId="50" xfId="0" applyNumberFormat="1" applyFont="1" applyFill="1" applyBorder="1" applyAlignment="1" applyProtection="1">
      <alignment horizontal="center" vertical="center"/>
      <protection locked="0"/>
    </xf>
    <xf numFmtId="168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168" fontId="11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7" fillId="0" borderId="51" xfId="0" applyNumberFormat="1" applyFont="1" applyFill="1" applyBorder="1" applyAlignment="1" applyProtection="1">
      <alignment horizontal="center" vertical="center"/>
      <protection locked="0"/>
    </xf>
    <xf numFmtId="166" fontId="7" fillId="0" borderId="51" xfId="0" applyNumberFormat="1" applyFont="1" applyFill="1" applyBorder="1" applyAlignment="1" applyProtection="1">
      <alignment horizontal="center" vertical="center"/>
      <protection locked="0"/>
    </xf>
    <xf numFmtId="169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4" fillId="0" borderId="30" xfId="0" applyNumberFormat="1" applyFont="1" applyFill="1" applyBorder="1" applyAlignment="1" applyProtection="1">
      <alignment horizontal="left" vertical="center" indent="1"/>
      <protection locked="0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0" fontId="21" fillId="0" borderId="1" xfId="0" applyNumberFormat="1" applyFont="1" applyFill="1" applyBorder="1" applyAlignment="1">
      <alignment horizontal="right" vertical="center" wrapText="1" indent="1"/>
    </xf>
    <xf numFmtId="0" fontId="21" fillId="0" borderId="2" xfId="0" applyNumberFormat="1" applyFont="1" applyFill="1" applyBorder="1" applyAlignment="1">
      <alignment horizontal="right" vertical="center" wrapText="1" indent="1"/>
    </xf>
    <xf numFmtId="166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indent="1"/>
      <protection locked="0"/>
    </xf>
    <xf numFmtId="14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6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25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2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22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 applyProtection="1">
      <alignment horizontal="center" vertical="center"/>
      <protection locked="0"/>
    </xf>
    <xf numFmtId="165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left" vertical="center"/>
      <protection locked="0"/>
    </xf>
    <xf numFmtId="0" fontId="7" fillId="0" borderId="36" xfId="0" applyNumberFormat="1" applyFont="1" applyFill="1" applyBorder="1" applyAlignment="1" applyProtection="1">
      <alignment horizontal="left" vertical="center"/>
      <protection locked="0"/>
    </xf>
    <xf numFmtId="167" fontId="7" fillId="0" borderId="30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right" vertical="center" indent="1"/>
      <protection locked="0"/>
    </xf>
    <xf numFmtId="0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Protection="1">
      <protection locked="0"/>
    </xf>
    <xf numFmtId="0" fontId="15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Font="1" applyFill="1" applyBorder="1" applyAlignment="1" applyProtection="1">
      <alignment wrapText="1"/>
      <protection locked="0"/>
    </xf>
    <xf numFmtId="0" fontId="0" fillId="0" borderId="32" xfId="0" applyNumberFormat="1" applyFont="1" applyFill="1" applyBorder="1" applyAlignment="1" applyProtection="1">
      <alignment wrapText="1"/>
      <protection locked="0"/>
    </xf>
    <xf numFmtId="165" fontId="7" fillId="0" borderId="23" xfId="0" applyNumberFormat="1" applyFont="1" applyFill="1" applyBorder="1" applyAlignment="1" applyProtection="1">
      <alignment horizontal="center" vertical="center"/>
      <protection locked="0"/>
    </xf>
    <xf numFmtId="165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left" vertical="center"/>
      <protection locked="0"/>
    </xf>
    <xf numFmtId="0" fontId="7" fillId="0" borderId="33" xfId="0" applyNumberFormat="1" applyFont="1" applyFill="1" applyBorder="1" applyAlignment="1" applyProtection="1">
      <alignment horizontal="left" vertical="center"/>
      <protection locked="0"/>
    </xf>
    <xf numFmtId="166" fontId="6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0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52" xfId="0" applyNumberFormat="1" applyFont="1" applyFill="1" applyBorder="1" applyAlignment="1" applyProtection="1">
      <alignment horizontal="center" vertical="center"/>
      <protection locked="0"/>
    </xf>
    <xf numFmtId="2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7" fillId="0" borderId="15" xfId="0" applyNumberFormat="1" applyFont="1" applyFill="1" applyBorder="1" applyAlignment="1" applyProtection="1">
      <alignment horizontal="center" vertical="center" textRotation="90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52" xfId="0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44" xfId="0" applyNumberFormat="1" applyFont="1" applyFill="1" applyBorder="1" applyAlignment="1" applyProtection="1">
      <alignment horizontal="center" vertical="center" textRotation="90"/>
      <protection locked="0"/>
    </xf>
    <xf numFmtId="166" fontId="11" fillId="0" borderId="42" xfId="0" applyNumberFormat="1" applyFont="1" applyFill="1" applyBorder="1" applyAlignment="1" applyProtection="1">
      <alignment horizontal="center" textRotation="90"/>
      <protection locked="0"/>
    </xf>
    <xf numFmtId="166" fontId="11" fillId="0" borderId="41" xfId="0" applyNumberFormat="1" applyFont="1" applyFill="1" applyBorder="1" applyAlignment="1" applyProtection="1">
      <alignment horizontal="center" textRotation="90"/>
      <protection locked="0"/>
    </xf>
    <xf numFmtId="0" fontId="22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8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9" fillId="0" borderId="1" xfId="0" applyNumberFormat="1" applyFont="1" applyFill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5443</xdr:colOff>
      <xdr:row>16</xdr:row>
      <xdr:rowOff>362609</xdr:rowOff>
    </xdr:from>
    <xdr:to>
      <xdr:col>10</xdr:col>
      <xdr:colOff>428625</xdr:colOff>
      <xdr:row>27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3" b="10586"/>
        <a:stretch/>
      </xdr:blipFill>
      <xdr:spPr>
        <a:xfrm rot="16200000">
          <a:off x="1495751" y="6311326"/>
          <a:ext cx="5001335" cy="6057901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D728C88D-A3B4-4FED-828A-D5C1B0F74F4C}"/>
            </a:ext>
          </a:extLst>
        </xdr:cNvPr>
        <xdr:cNvCxnSpPr/>
      </xdr:nvCxnSpPr>
      <xdr:spPr>
        <a:xfrm>
          <a:off x="1459230" y="1590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EC6B22DF-72E5-4E80-BDCD-24490CE2947E}"/>
            </a:ext>
          </a:extLst>
        </xdr:cNvPr>
        <xdr:cNvCxnSpPr/>
      </xdr:nvCxnSpPr>
      <xdr:spPr>
        <a:xfrm>
          <a:off x="2411730" y="1590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28B4F75F-3C44-4E5E-9554-2CF6639CDB82}"/>
            </a:ext>
          </a:extLst>
        </xdr:cNvPr>
        <xdr:cNvCxnSpPr/>
      </xdr:nvCxnSpPr>
      <xdr:spPr>
        <a:xfrm flipH="1">
          <a:off x="2125980" y="161734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B46CCB4C-462D-4DAD-B30B-E077ADFDF195}"/>
            </a:ext>
          </a:extLst>
        </xdr:cNvPr>
        <xdr:cNvCxnSpPr/>
      </xdr:nvCxnSpPr>
      <xdr:spPr>
        <a:xfrm>
          <a:off x="1459230" y="17346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04674EFE-2AF6-42E5-9F01-61099F488D85}"/>
            </a:ext>
          </a:extLst>
        </xdr:cNvPr>
        <xdr:cNvCxnSpPr/>
      </xdr:nvCxnSpPr>
      <xdr:spPr>
        <a:xfrm>
          <a:off x="2411730" y="173469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DBC47147-2AFF-4E88-A448-6E7B8E1F2823}"/>
            </a:ext>
          </a:extLst>
        </xdr:cNvPr>
        <xdr:cNvCxnSpPr/>
      </xdr:nvCxnSpPr>
      <xdr:spPr>
        <a:xfrm flipH="1">
          <a:off x="1459230" y="176136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285751</xdr:rowOff>
    </xdr:from>
    <xdr:to>
      <xdr:col>3</xdr:col>
      <xdr:colOff>1428750</xdr:colOff>
      <xdr:row>45</xdr:row>
      <xdr:rowOff>285751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37C9DCBA-22BB-4885-AAE6-FED8F2FFD240}"/>
            </a:ext>
          </a:extLst>
        </xdr:cNvPr>
        <xdr:cNvCxnSpPr/>
      </xdr:nvCxnSpPr>
      <xdr:spPr>
        <a:xfrm>
          <a:off x="1459230" y="18977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285750</xdr:rowOff>
    </xdr:from>
    <xdr:to>
      <xdr:col>3</xdr:col>
      <xdr:colOff>1428750</xdr:colOff>
      <xdr:row>46</xdr:row>
      <xdr:rowOff>285750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2B0B7127-0C51-41A4-81EA-F0C28D69D87F}"/>
            </a:ext>
          </a:extLst>
        </xdr:cNvPr>
        <xdr:cNvCxnSpPr/>
      </xdr:nvCxnSpPr>
      <xdr:spPr>
        <a:xfrm>
          <a:off x="1459230" y="194576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3A57BCC9-AB34-4512-937A-65599FAE0716}"/>
            </a:ext>
          </a:extLst>
        </xdr:cNvPr>
        <xdr:cNvCxnSpPr/>
      </xdr:nvCxnSpPr>
      <xdr:spPr>
        <a:xfrm>
          <a:off x="1459230" y="199377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285749</xdr:rowOff>
    </xdr:from>
    <xdr:to>
      <xdr:col>3</xdr:col>
      <xdr:colOff>1428750</xdr:colOff>
      <xdr:row>48</xdr:row>
      <xdr:rowOff>285749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79A1B2CA-6881-4357-AEB5-B6E1EAC50856}"/>
            </a:ext>
          </a:extLst>
        </xdr:cNvPr>
        <xdr:cNvCxnSpPr/>
      </xdr:nvCxnSpPr>
      <xdr:spPr>
        <a:xfrm>
          <a:off x="1459230" y="204177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285750</xdr:rowOff>
    </xdr:from>
    <xdr:to>
      <xdr:col>3</xdr:col>
      <xdr:colOff>1428750</xdr:colOff>
      <xdr:row>49</xdr:row>
      <xdr:rowOff>285750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B374522D-A3CA-473E-80EE-AE98F0C46BDF}"/>
            </a:ext>
          </a:extLst>
        </xdr:cNvPr>
        <xdr:cNvCxnSpPr/>
      </xdr:nvCxnSpPr>
      <xdr:spPr>
        <a:xfrm>
          <a:off x="1459230" y="20897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285751</xdr:rowOff>
    </xdr:from>
    <xdr:to>
      <xdr:col>3</xdr:col>
      <xdr:colOff>1428750</xdr:colOff>
      <xdr:row>50</xdr:row>
      <xdr:rowOff>285751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44D4A563-0F62-4DC4-B7CE-4A84E5A22877}"/>
            </a:ext>
          </a:extLst>
        </xdr:cNvPr>
        <xdr:cNvCxnSpPr/>
      </xdr:nvCxnSpPr>
      <xdr:spPr>
        <a:xfrm>
          <a:off x="1459230" y="213779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00E1FE14-05C6-471B-ADD8-BBDCAFA4945F}"/>
            </a:ext>
          </a:extLst>
        </xdr:cNvPr>
        <xdr:cNvCxnSpPr/>
      </xdr:nvCxnSpPr>
      <xdr:spPr>
        <a:xfrm>
          <a:off x="1459230" y="218579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95250</xdr:rowOff>
    </xdr:from>
    <xdr:to>
      <xdr:col>3</xdr:col>
      <xdr:colOff>1428750</xdr:colOff>
      <xdr:row>52</xdr:row>
      <xdr:rowOff>95250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00CC98C3-D3CF-4858-939F-2A5867980FC4}"/>
            </a:ext>
          </a:extLst>
        </xdr:cNvPr>
        <xdr:cNvCxnSpPr/>
      </xdr:nvCxnSpPr>
      <xdr:spPr>
        <a:xfrm>
          <a:off x="1459230" y="221475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52</xdr:row>
      <xdr:rowOff>95250</xdr:rowOff>
    </xdr:from>
    <xdr:to>
      <xdr:col>3</xdr:col>
      <xdr:colOff>1428750</xdr:colOff>
      <xdr:row>52</xdr:row>
      <xdr:rowOff>361950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DE589872-4386-412F-8B71-8C728340D5F2}"/>
            </a:ext>
          </a:extLst>
        </xdr:cNvPr>
        <xdr:cNvCxnSpPr/>
      </xdr:nvCxnSpPr>
      <xdr:spPr>
        <a:xfrm>
          <a:off x="2411730" y="221475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95249</xdr:rowOff>
    </xdr:from>
    <xdr:to>
      <xdr:col>3</xdr:col>
      <xdr:colOff>1428750</xdr:colOff>
      <xdr:row>53</xdr:row>
      <xdr:rowOff>95249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3B6E40D3-23E5-4418-9EB3-0CCD4836A1AD}"/>
            </a:ext>
          </a:extLst>
        </xdr:cNvPr>
        <xdr:cNvCxnSpPr/>
      </xdr:nvCxnSpPr>
      <xdr:spPr>
        <a:xfrm>
          <a:off x="1459230" y="22627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95249</xdr:rowOff>
    </xdr:from>
    <xdr:to>
      <xdr:col>3</xdr:col>
      <xdr:colOff>1428750</xdr:colOff>
      <xdr:row>53</xdr:row>
      <xdr:rowOff>361949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7F0595E6-BB93-4589-A371-606B368B0D88}"/>
            </a:ext>
          </a:extLst>
        </xdr:cNvPr>
        <xdr:cNvCxnSpPr/>
      </xdr:nvCxnSpPr>
      <xdr:spPr>
        <a:xfrm>
          <a:off x="2411730" y="22627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361949</xdr:rowOff>
    </xdr:from>
    <xdr:to>
      <xdr:col>3</xdr:col>
      <xdr:colOff>1428750</xdr:colOff>
      <xdr:row>53</xdr:row>
      <xdr:rowOff>361949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6D76C953-2BA1-4D50-89EA-9D97D2533351}"/>
            </a:ext>
          </a:extLst>
        </xdr:cNvPr>
        <xdr:cNvCxnSpPr/>
      </xdr:nvCxnSpPr>
      <xdr:spPr>
        <a:xfrm flipH="1">
          <a:off x="1459230" y="22894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037F69C6-4138-43F1-BFF5-D06290187C72}"/>
            </a:ext>
          </a:extLst>
        </xdr:cNvPr>
        <xdr:cNvCxnSpPr/>
      </xdr:nvCxnSpPr>
      <xdr:spPr>
        <a:xfrm>
          <a:off x="1459230" y="231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343919EB-6FCF-4D0A-A3AD-F34E4935659F}"/>
            </a:ext>
          </a:extLst>
        </xdr:cNvPr>
        <xdr:cNvCxnSpPr/>
      </xdr:nvCxnSpPr>
      <xdr:spPr>
        <a:xfrm>
          <a:off x="2411730" y="23107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361950</xdr:rowOff>
    </xdr:from>
    <xdr:to>
      <xdr:col>3</xdr:col>
      <xdr:colOff>1428750</xdr:colOff>
      <xdr:row>54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23ED98DD-FD0E-4471-9FBD-665860A6EA87}"/>
            </a:ext>
          </a:extLst>
        </xdr:cNvPr>
        <xdr:cNvCxnSpPr/>
      </xdr:nvCxnSpPr>
      <xdr:spPr>
        <a:xfrm flipH="1">
          <a:off x="1459230" y="2337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95251</xdr:rowOff>
    </xdr:from>
    <xdr:to>
      <xdr:col>3</xdr:col>
      <xdr:colOff>1428750</xdr:colOff>
      <xdr:row>55</xdr:row>
      <xdr:rowOff>95251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73604614-EAE6-4D1D-B8EA-AB7319A8326B}"/>
            </a:ext>
          </a:extLst>
        </xdr:cNvPr>
        <xdr:cNvCxnSpPr/>
      </xdr:nvCxnSpPr>
      <xdr:spPr>
        <a:xfrm>
          <a:off x="1459230" y="23587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95251</xdr:rowOff>
    </xdr:from>
    <xdr:to>
      <xdr:col>3</xdr:col>
      <xdr:colOff>1428750</xdr:colOff>
      <xdr:row>55</xdr:row>
      <xdr:rowOff>361951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9ADDB991-9B9D-4C76-B1B1-5473A3D6708F}"/>
            </a:ext>
          </a:extLst>
        </xdr:cNvPr>
        <xdr:cNvCxnSpPr/>
      </xdr:nvCxnSpPr>
      <xdr:spPr>
        <a:xfrm>
          <a:off x="2411730" y="23587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361951</xdr:rowOff>
    </xdr:from>
    <xdr:to>
      <xdr:col>3</xdr:col>
      <xdr:colOff>1428750</xdr:colOff>
      <xdr:row>55</xdr:row>
      <xdr:rowOff>361951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4D2A5C7E-370F-46FA-881D-D5A0ED9A7A7A}"/>
            </a:ext>
          </a:extLst>
        </xdr:cNvPr>
        <xdr:cNvCxnSpPr/>
      </xdr:nvCxnSpPr>
      <xdr:spPr>
        <a:xfrm flipH="1">
          <a:off x="1459230" y="23854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1428750</xdr:colOff>
      <xdr:row>56</xdr:row>
      <xdr:rowOff>95250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C6835240-579B-428D-8043-4F92E3A48B95}"/>
            </a:ext>
          </a:extLst>
        </xdr:cNvPr>
        <xdr:cNvCxnSpPr/>
      </xdr:nvCxnSpPr>
      <xdr:spPr>
        <a:xfrm>
          <a:off x="1459230" y="240677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56</xdr:row>
      <xdr:rowOff>95250</xdr:rowOff>
    </xdr:from>
    <xdr:to>
      <xdr:col>3</xdr:col>
      <xdr:colOff>1428750</xdr:colOff>
      <xdr:row>56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64B1D9A9-3D8D-4956-B6DB-580FF335C2D7}"/>
            </a:ext>
          </a:extLst>
        </xdr:cNvPr>
        <xdr:cNvCxnSpPr/>
      </xdr:nvCxnSpPr>
      <xdr:spPr>
        <a:xfrm>
          <a:off x="2411730" y="2406777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361950</xdr:rowOff>
    </xdr:from>
    <xdr:to>
      <xdr:col>3</xdr:col>
      <xdr:colOff>1428750</xdr:colOff>
      <xdr:row>56</xdr:row>
      <xdr:rowOff>361950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2FCC02EC-6955-46FD-9D64-A2D17FE9328E}"/>
            </a:ext>
          </a:extLst>
        </xdr:cNvPr>
        <xdr:cNvCxnSpPr/>
      </xdr:nvCxnSpPr>
      <xdr:spPr>
        <a:xfrm flipH="1">
          <a:off x="1459230" y="243344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1428750</xdr:colOff>
      <xdr:row>57</xdr:row>
      <xdr:rowOff>95250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5356E362-4714-418B-95C1-2AA224373156}"/>
            </a:ext>
          </a:extLst>
        </xdr:cNvPr>
        <xdr:cNvCxnSpPr/>
      </xdr:nvCxnSpPr>
      <xdr:spPr>
        <a:xfrm>
          <a:off x="1459230" y="245478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57</xdr:row>
      <xdr:rowOff>95250</xdr:rowOff>
    </xdr:from>
    <xdr:to>
      <xdr:col>3</xdr:col>
      <xdr:colOff>1428750</xdr:colOff>
      <xdr:row>57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987558B9-25C4-44A1-B5DA-0D72F5E75AEF}"/>
            </a:ext>
          </a:extLst>
        </xdr:cNvPr>
        <xdr:cNvCxnSpPr/>
      </xdr:nvCxnSpPr>
      <xdr:spPr>
        <a:xfrm>
          <a:off x="2411730" y="245478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361950</xdr:rowOff>
    </xdr:from>
    <xdr:to>
      <xdr:col>3</xdr:col>
      <xdr:colOff>1428750</xdr:colOff>
      <xdr:row>57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24D879CD-1260-48FA-8832-D7EED97756B5}"/>
            </a:ext>
          </a:extLst>
        </xdr:cNvPr>
        <xdr:cNvCxnSpPr/>
      </xdr:nvCxnSpPr>
      <xdr:spPr>
        <a:xfrm flipH="1">
          <a:off x="1459230" y="248145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285749</xdr:rowOff>
    </xdr:from>
    <xdr:to>
      <xdr:col>3</xdr:col>
      <xdr:colOff>1428750</xdr:colOff>
      <xdr:row>58</xdr:row>
      <xdr:rowOff>285749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6DCB20ED-7C13-4A1E-947D-8A1A13767032}"/>
            </a:ext>
          </a:extLst>
        </xdr:cNvPr>
        <xdr:cNvCxnSpPr/>
      </xdr:nvCxnSpPr>
      <xdr:spPr>
        <a:xfrm>
          <a:off x="1459230" y="252183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285750</xdr:rowOff>
    </xdr:from>
    <xdr:to>
      <xdr:col>3</xdr:col>
      <xdr:colOff>1428750</xdr:colOff>
      <xdr:row>59</xdr:row>
      <xdr:rowOff>285750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E6B3130C-C97A-4DFB-80DC-D8AB2D095AF3}"/>
            </a:ext>
          </a:extLst>
        </xdr:cNvPr>
        <xdr:cNvCxnSpPr/>
      </xdr:nvCxnSpPr>
      <xdr:spPr>
        <a:xfrm>
          <a:off x="1459230" y="2569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285751</xdr:rowOff>
    </xdr:from>
    <xdr:to>
      <xdr:col>3</xdr:col>
      <xdr:colOff>1428750</xdr:colOff>
      <xdr:row>60</xdr:row>
      <xdr:rowOff>285751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30EFA815-50A3-449E-A1FF-0D98E2A7CD55}"/>
            </a:ext>
          </a:extLst>
        </xdr:cNvPr>
        <xdr:cNvCxnSpPr/>
      </xdr:nvCxnSpPr>
      <xdr:spPr>
        <a:xfrm>
          <a:off x="1459230" y="261785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285751</xdr:rowOff>
    </xdr:from>
    <xdr:to>
      <xdr:col>3</xdr:col>
      <xdr:colOff>1428750</xdr:colOff>
      <xdr:row>61</xdr:row>
      <xdr:rowOff>285751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83F429A7-1656-486A-A20A-DA82677899E3}"/>
            </a:ext>
          </a:extLst>
        </xdr:cNvPr>
        <xdr:cNvCxnSpPr/>
      </xdr:nvCxnSpPr>
      <xdr:spPr>
        <a:xfrm>
          <a:off x="1459230" y="26658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285749</xdr:rowOff>
    </xdr:from>
    <xdr:to>
      <xdr:col>3</xdr:col>
      <xdr:colOff>1428750</xdr:colOff>
      <xdr:row>71</xdr:row>
      <xdr:rowOff>285749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16B07DC8-34BA-4249-BD07-B049B43ECEEB}"/>
            </a:ext>
          </a:extLst>
        </xdr:cNvPr>
        <xdr:cNvCxnSpPr/>
      </xdr:nvCxnSpPr>
      <xdr:spPr>
        <a:xfrm>
          <a:off x="1459230" y="298284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CDB3682D-0BC0-415D-B902-088949F30888}"/>
            </a:ext>
          </a:extLst>
        </xdr:cNvPr>
        <xdr:cNvCxnSpPr/>
      </xdr:nvCxnSpPr>
      <xdr:spPr>
        <a:xfrm>
          <a:off x="1459230" y="30308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285751</xdr:rowOff>
    </xdr:from>
    <xdr:to>
      <xdr:col>3</xdr:col>
      <xdr:colOff>1428750</xdr:colOff>
      <xdr:row>73</xdr:row>
      <xdr:rowOff>285751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3CDD2075-E264-4BBB-B6CE-F22101401CF5}"/>
            </a:ext>
          </a:extLst>
        </xdr:cNvPr>
        <xdr:cNvCxnSpPr/>
      </xdr:nvCxnSpPr>
      <xdr:spPr>
        <a:xfrm>
          <a:off x="1459230" y="30788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285751</xdr:rowOff>
    </xdr:from>
    <xdr:to>
      <xdr:col>3</xdr:col>
      <xdr:colOff>1428750</xdr:colOff>
      <xdr:row>74</xdr:row>
      <xdr:rowOff>285751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B23BF1B2-4B1E-47F3-BAFE-2385D7D7AEAF}"/>
            </a:ext>
          </a:extLst>
        </xdr:cNvPr>
        <xdr:cNvCxnSpPr/>
      </xdr:nvCxnSpPr>
      <xdr:spPr>
        <a:xfrm>
          <a:off x="1459230" y="31268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285749</xdr:rowOff>
    </xdr:from>
    <xdr:to>
      <xdr:col>3</xdr:col>
      <xdr:colOff>1428750</xdr:colOff>
      <xdr:row>75</xdr:row>
      <xdr:rowOff>285749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AAE9A30C-82AE-48F3-AFB4-57D4DAFB9396}"/>
            </a:ext>
          </a:extLst>
        </xdr:cNvPr>
        <xdr:cNvCxnSpPr/>
      </xdr:nvCxnSpPr>
      <xdr:spPr>
        <a:xfrm>
          <a:off x="1459230" y="31748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285749</xdr:rowOff>
    </xdr:from>
    <xdr:to>
      <xdr:col>3</xdr:col>
      <xdr:colOff>1428750</xdr:colOff>
      <xdr:row>76</xdr:row>
      <xdr:rowOff>285749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AFAC59C8-21F6-462A-85B2-6BD4E907AAE7}"/>
            </a:ext>
          </a:extLst>
        </xdr:cNvPr>
        <xdr:cNvCxnSpPr/>
      </xdr:nvCxnSpPr>
      <xdr:spPr>
        <a:xfrm>
          <a:off x="1459230" y="322287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285750</xdr:rowOff>
    </xdr:from>
    <xdr:to>
      <xdr:col>3</xdr:col>
      <xdr:colOff>1428750</xdr:colOff>
      <xdr:row>77</xdr:row>
      <xdr:rowOff>285750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C54F1D44-4307-40C7-90A4-649B54DF0B26}"/>
            </a:ext>
          </a:extLst>
        </xdr:cNvPr>
        <xdr:cNvCxnSpPr/>
      </xdr:nvCxnSpPr>
      <xdr:spPr>
        <a:xfrm>
          <a:off x="1459230" y="32708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285751</xdr:rowOff>
    </xdr:from>
    <xdr:to>
      <xdr:col>3</xdr:col>
      <xdr:colOff>1428750</xdr:colOff>
      <xdr:row>78</xdr:row>
      <xdr:rowOff>285751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E86AF25D-061B-494B-8E00-87A299B4410C}"/>
            </a:ext>
          </a:extLst>
        </xdr:cNvPr>
        <xdr:cNvCxnSpPr/>
      </xdr:nvCxnSpPr>
      <xdr:spPr>
        <a:xfrm>
          <a:off x="1459230" y="331889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95251</xdr:rowOff>
    </xdr:from>
    <xdr:to>
      <xdr:col>3</xdr:col>
      <xdr:colOff>476250</xdr:colOff>
      <xdr:row>79</xdr:row>
      <xdr:rowOff>361951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BBB2D42C-FE3B-4133-AF5B-F40BFA7727D5}"/>
            </a:ext>
          </a:extLst>
        </xdr:cNvPr>
        <xdr:cNvCxnSpPr/>
      </xdr:nvCxnSpPr>
      <xdr:spPr>
        <a:xfrm>
          <a:off x="1459230" y="33478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361951</xdr:rowOff>
    </xdr:from>
    <xdr:to>
      <xdr:col>3</xdr:col>
      <xdr:colOff>1428750</xdr:colOff>
      <xdr:row>79</xdr:row>
      <xdr:rowOff>361951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F2AA0E8B-2B7C-47E1-87C9-46D6D6B655EA}"/>
            </a:ext>
          </a:extLst>
        </xdr:cNvPr>
        <xdr:cNvCxnSpPr/>
      </xdr:nvCxnSpPr>
      <xdr:spPr>
        <a:xfrm>
          <a:off x="1459230" y="33745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95251</xdr:rowOff>
    </xdr:from>
    <xdr:to>
      <xdr:col>3</xdr:col>
      <xdr:colOff>1428750</xdr:colOff>
      <xdr:row>79</xdr:row>
      <xdr:rowOff>361951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A8E32301-E112-4789-A3FF-4FD54D91B2B4}"/>
            </a:ext>
          </a:extLst>
        </xdr:cNvPr>
        <xdr:cNvCxnSpPr/>
      </xdr:nvCxnSpPr>
      <xdr:spPr>
        <a:xfrm flipV="1">
          <a:off x="2411730" y="33478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95249</xdr:rowOff>
    </xdr:from>
    <xdr:to>
      <xdr:col>3</xdr:col>
      <xdr:colOff>1428750</xdr:colOff>
      <xdr:row>80</xdr:row>
      <xdr:rowOff>95249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28823D22-4982-41A5-9615-40929B4AAD6A}"/>
            </a:ext>
          </a:extLst>
        </xdr:cNvPr>
        <xdr:cNvCxnSpPr/>
      </xdr:nvCxnSpPr>
      <xdr:spPr>
        <a:xfrm>
          <a:off x="1459230" y="33958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95249</xdr:rowOff>
    </xdr:from>
    <xdr:to>
      <xdr:col>3</xdr:col>
      <xdr:colOff>1428750</xdr:colOff>
      <xdr:row>80</xdr:row>
      <xdr:rowOff>361949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C5512C08-5DE2-462C-AC5F-1E930353A645}"/>
            </a:ext>
          </a:extLst>
        </xdr:cNvPr>
        <xdr:cNvCxnSpPr/>
      </xdr:nvCxnSpPr>
      <xdr:spPr>
        <a:xfrm>
          <a:off x="2411730" y="33958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361949</xdr:rowOff>
    </xdr:from>
    <xdr:to>
      <xdr:col>3</xdr:col>
      <xdr:colOff>1428750</xdr:colOff>
      <xdr:row>80</xdr:row>
      <xdr:rowOff>361949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41EAED3F-982A-4162-93D7-3CC7E545D2A3}"/>
            </a:ext>
          </a:extLst>
        </xdr:cNvPr>
        <xdr:cNvCxnSpPr/>
      </xdr:nvCxnSpPr>
      <xdr:spPr>
        <a:xfrm flipH="1">
          <a:off x="1459230" y="3422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95249</xdr:rowOff>
    </xdr:from>
    <xdr:to>
      <xdr:col>3</xdr:col>
      <xdr:colOff>1428750</xdr:colOff>
      <xdr:row>81</xdr:row>
      <xdr:rowOff>95249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55E33A32-5A9E-481B-AAB0-02AA7A9FA39A}"/>
            </a:ext>
          </a:extLst>
        </xdr:cNvPr>
        <xdr:cNvCxnSpPr/>
      </xdr:nvCxnSpPr>
      <xdr:spPr>
        <a:xfrm>
          <a:off x="1459230" y="34438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95249</xdr:rowOff>
    </xdr:from>
    <xdr:to>
      <xdr:col>3</xdr:col>
      <xdr:colOff>1428750</xdr:colOff>
      <xdr:row>81</xdr:row>
      <xdr:rowOff>361949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54C6573B-518F-4FA9-A7A5-3216650BCD84}"/>
            </a:ext>
          </a:extLst>
        </xdr:cNvPr>
        <xdr:cNvCxnSpPr/>
      </xdr:nvCxnSpPr>
      <xdr:spPr>
        <a:xfrm>
          <a:off x="2411730" y="34438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361949</xdr:rowOff>
    </xdr:from>
    <xdr:to>
      <xdr:col>3</xdr:col>
      <xdr:colOff>1428750</xdr:colOff>
      <xdr:row>81</xdr:row>
      <xdr:rowOff>361949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2BFD566C-8F05-4A19-9906-83ACB6F43FA2}"/>
            </a:ext>
          </a:extLst>
        </xdr:cNvPr>
        <xdr:cNvCxnSpPr/>
      </xdr:nvCxnSpPr>
      <xdr:spPr>
        <a:xfrm flipH="1">
          <a:off x="1459230" y="34705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1428750</xdr:colOff>
      <xdr:row>82</xdr:row>
      <xdr:rowOff>95250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5E327391-E4D7-4E09-8D16-599BC86FACFB}"/>
            </a:ext>
          </a:extLst>
        </xdr:cNvPr>
        <xdr:cNvCxnSpPr/>
      </xdr:nvCxnSpPr>
      <xdr:spPr>
        <a:xfrm>
          <a:off x="1459230" y="34918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82</xdr:row>
      <xdr:rowOff>95250</xdr:rowOff>
    </xdr:from>
    <xdr:to>
      <xdr:col>3</xdr:col>
      <xdr:colOff>1428750</xdr:colOff>
      <xdr:row>82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36BF0E16-7569-4D43-8E16-CD8395D5F88D}"/>
            </a:ext>
          </a:extLst>
        </xdr:cNvPr>
        <xdr:cNvCxnSpPr/>
      </xdr:nvCxnSpPr>
      <xdr:spPr>
        <a:xfrm>
          <a:off x="2411730" y="34918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361950</xdr:rowOff>
    </xdr:from>
    <xdr:to>
      <xdr:col>3</xdr:col>
      <xdr:colOff>1428750</xdr:colOff>
      <xdr:row>82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A5C9E489-2485-48F1-8EF8-1F3D29B18D44}"/>
            </a:ext>
          </a:extLst>
        </xdr:cNvPr>
        <xdr:cNvCxnSpPr/>
      </xdr:nvCxnSpPr>
      <xdr:spPr>
        <a:xfrm flipH="1">
          <a:off x="1459230" y="3518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95251</xdr:rowOff>
    </xdr:from>
    <xdr:to>
      <xdr:col>3</xdr:col>
      <xdr:colOff>1428750</xdr:colOff>
      <xdr:row>83</xdr:row>
      <xdr:rowOff>95251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0DC15AE6-80C0-41EE-8489-B6BA57FFADAC}"/>
            </a:ext>
          </a:extLst>
        </xdr:cNvPr>
        <xdr:cNvCxnSpPr/>
      </xdr:nvCxnSpPr>
      <xdr:spPr>
        <a:xfrm>
          <a:off x="1459230" y="35398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95251</xdr:rowOff>
    </xdr:from>
    <xdr:to>
      <xdr:col>3</xdr:col>
      <xdr:colOff>1428750</xdr:colOff>
      <xdr:row>83</xdr:row>
      <xdr:rowOff>361951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F6DA4DBB-DB5D-4C42-A22A-6263468AF252}"/>
            </a:ext>
          </a:extLst>
        </xdr:cNvPr>
        <xdr:cNvCxnSpPr/>
      </xdr:nvCxnSpPr>
      <xdr:spPr>
        <a:xfrm>
          <a:off x="2411730" y="35398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361951</xdr:rowOff>
    </xdr:from>
    <xdr:to>
      <xdr:col>3</xdr:col>
      <xdr:colOff>1428750</xdr:colOff>
      <xdr:row>83</xdr:row>
      <xdr:rowOff>361951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14B2568E-6BB5-4B02-AA31-42E720CA3B77}"/>
            </a:ext>
          </a:extLst>
        </xdr:cNvPr>
        <xdr:cNvCxnSpPr/>
      </xdr:nvCxnSpPr>
      <xdr:spPr>
        <a:xfrm flipH="1">
          <a:off x="1459230" y="35665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1428750</xdr:colOff>
      <xdr:row>84</xdr:row>
      <xdr:rowOff>95251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BC55D3D1-292D-43DE-9963-406F842E873E}"/>
            </a:ext>
          </a:extLst>
        </xdr:cNvPr>
        <xdr:cNvCxnSpPr/>
      </xdr:nvCxnSpPr>
      <xdr:spPr>
        <a:xfrm>
          <a:off x="1459230" y="35878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95251</xdr:rowOff>
    </xdr:from>
    <xdr:to>
      <xdr:col>3</xdr:col>
      <xdr:colOff>1428750</xdr:colOff>
      <xdr:row>84</xdr:row>
      <xdr:rowOff>361951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08CD1BED-D282-44D6-B709-8B7554F469C0}"/>
            </a:ext>
          </a:extLst>
        </xdr:cNvPr>
        <xdr:cNvCxnSpPr/>
      </xdr:nvCxnSpPr>
      <xdr:spPr>
        <a:xfrm>
          <a:off x="2411730" y="35878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361951</xdr:rowOff>
    </xdr:from>
    <xdr:to>
      <xdr:col>3</xdr:col>
      <xdr:colOff>1428750</xdr:colOff>
      <xdr:row>84</xdr:row>
      <xdr:rowOff>361951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CDF3A2B8-7038-44D4-A2F4-34FC7CEC3B92}"/>
            </a:ext>
          </a:extLst>
        </xdr:cNvPr>
        <xdr:cNvCxnSpPr/>
      </xdr:nvCxnSpPr>
      <xdr:spPr>
        <a:xfrm flipH="1">
          <a:off x="1459230" y="36145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95249</xdr:rowOff>
    </xdr:from>
    <xdr:to>
      <xdr:col>3</xdr:col>
      <xdr:colOff>1428750</xdr:colOff>
      <xdr:row>85</xdr:row>
      <xdr:rowOff>95249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4FEB54E6-0F52-40DE-B118-167685EA7B94}"/>
            </a:ext>
          </a:extLst>
        </xdr:cNvPr>
        <xdr:cNvCxnSpPr/>
      </xdr:nvCxnSpPr>
      <xdr:spPr>
        <a:xfrm>
          <a:off x="1459230" y="36358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85</xdr:row>
      <xdr:rowOff>95249</xdr:rowOff>
    </xdr:from>
    <xdr:to>
      <xdr:col>3</xdr:col>
      <xdr:colOff>1428750</xdr:colOff>
      <xdr:row>85</xdr:row>
      <xdr:rowOff>361949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5F1BD311-BF86-416B-953D-F5460330A369}"/>
            </a:ext>
          </a:extLst>
        </xdr:cNvPr>
        <xdr:cNvCxnSpPr/>
      </xdr:nvCxnSpPr>
      <xdr:spPr>
        <a:xfrm>
          <a:off x="2411730" y="36358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361949</xdr:rowOff>
    </xdr:from>
    <xdr:to>
      <xdr:col>3</xdr:col>
      <xdr:colOff>1428750</xdr:colOff>
      <xdr:row>85</xdr:row>
      <xdr:rowOff>361949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55BCA73C-1DDE-4E91-BF12-DA45D39E06FF}"/>
            </a:ext>
          </a:extLst>
        </xdr:cNvPr>
        <xdr:cNvCxnSpPr/>
      </xdr:nvCxnSpPr>
      <xdr:spPr>
        <a:xfrm flipH="1">
          <a:off x="1459230" y="36625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95249</xdr:rowOff>
    </xdr:from>
    <xdr:to>
      <xdr:col>3</xdr:col>
      <xdr:colOff>1428750</xdr:colOff>
      <xdr:row>86</xdr:row>
      <xdr:rowOff>95249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BFA393FB-A493-454D-98E0-038305F54320}"/>
            </a:ext>
          </a:extLst>
        </xdr:cNvPr>
        <xdr:cNvCxnSpPr/>
      </xdr:nvCxnSpPr>
      <xdr:spPr>
        <a:xfrm>
          <a:off x="1459230" y="36838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95249</xdr:rowOff>
    </xdr:from>
    <xdr:to>
      <xdr:col>3</xdr:col>
      <xdr:colOff>1428750</xdr:colOff>
      <xdr:row>86</xdr:row>
      <xdr:rowOff>361949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4795FBE6-E2CB-46D8-BDDD-67B2ACDDDBE4}"/>
            </a:ext>
          </a:extLst>
        </xdr:cNvPr>
        <xdr:cNvCxnSpPr/>
      </xdr:nvCxnSpPr>
      <xdr:spPr>
        <a:xfrm>
          <a:off x="2411730" y="36838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361949</xdr:rowOff>
    </xdr:from>
    <xdr:to>
      <xdr:col>3</xdr:col>
      <xdr:colOff>1428750</xdr:colOff>
      <xdr:row>86</xdr:row>
      <xdr:rowOff>361949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19BF83A4-B860-4097-84FB-E72D2A25C0A5}"/>
            </a:ext>
          </a:extLst>
        </xdr:cNvPr>
        <xdr:cNvCxnSpPr/>
      </xdr:nvCxnSpPr>
      <xdr:spPr>
        <a:xfrm flipH="1">
          <a:off x="1459230" y="37105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476250</xdr:colOff>
      <xdr:row>87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81A4B8BA-5AE4-4522-B7AC-DAB1490203F1}"/>
            </a:ext>
          </a:extLst>
        </xdr:cNvPr>
        <xdr:cNvCxnSpPr/>
      </xdr:nvCxnSpPr>
      <xdr:spPr>
        <a:xfrm>
          <a:off x="1459230" y="37318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361950</xdr:rowOff>
    </xdr:from>
    <xdr:to>
      <xdr:col>3</xdr:col>
      <xdr:colOff>1428750</xdr:colOff>
      <xdr:row>87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D770C0A4-9953-4EE8-9F5C-8F5215B919E4}"/>
            </a:ext>
          </a:extLst>
        </xdr:cNvPr>
        <xdr:cNvCxnSpPr/>
      </xdr:nvCxnSpPr>
      <xdr:spPr>
        <a:xfrm>
          <a:off x="1459230" y="37585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642856A0-6823-42B8-B8DD-7C14DC5E7F72}"/>
            </a:ext>
          </a:extLst>
        </xdr:cNvPr>
        <xdr:cNvCxnSpPr/>
      </xdr:nvCxnSpPr>
      <xdr:spPr>
        <a:xfrm flipV="1">
          <a:off x="2411730" y="37318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1428750</xdr:colOff>
      <xdr:row>88</xdr:row>
      <xdr:rowOff>95251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B5705C0F-0D5F-455E-9BC0-CFA338A3F25E}"/>
            </a:ext>
          </a:extLst>
        </xdr:cNvPr>
        <xdr:cNvCxnSpPr/>
      </xdr:nvCxnSpPr>
      <xdr:spPr>
        <a:xfrm>
          <a:off x="1459230" y="37799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95251</xdr:rowOff>
    </xdr:from>
    <xdr:to>
      <xdr:col>3</xdr:col>
      <xdr:colOff>1428750</xdr:colOff>
      <xdr:row>88</xdr:row>
      <xdr:rowOff>361951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9D48E1D3-437A-40F6-8E15-285723794F9B}"/>
            </a:ext>
          </a:extLst>
        </xdr:cNvPr>
        <xdr:cNvCxnSpPr/>
      </xdr:nvCxnSpPr>
      <xdr:spPr>
        <a:xfrm>
          <a:off x="2411730" y="37799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361951</xdr:rowOff>
    </xdr:from>
    <xdr:to>
      <xdr:col>3</xdr:col>
      <xdr:colOff>1428750</xdr:colOff>
      <xdr:row>88</xdr:row>
      <xdr:rowOff>361951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216E1370-1A46-41CB-9471-CF1538C53457}"/>
            </a:ext>
          </a:extLst>
        </xdr:cNvPr>
        <xdr:cNvCxnSpPr/>
      </xdr:nvCxnSpPr>
      <xdr:spPr>
        <a:xfrm flipH="1">
          <a:off x="1459230" y="38065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95251</xdr:rowOff>
    </xdr:from>
    <xdr:to>
      <xdr:col>3</xdr:col>
      <xdr:colOff>476250</xdr:colOff>
      <xdr:row>89</xdr:row>
      <xdr:rowOff>361951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415333D3-476A-4BA0-A6F4-7745871E8BE8}"/>
            </a:ext>
          </a:extLst>
        </xdr:cNvPr>
        <xdr:cNvCxnSpPr/>
      </xdr:nvCxnSpPr>
      <xdr:spPr>
        <a:xfrm>
          <a:off x="1459230" y="38279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361951</xdr:rowOff>
    </xdr:from>
    <xdr:to>
      <xdr:col>3</xdr:col>
      <xdr:colOff>1428750</xdr:colOff>
      <xdr:row>89</xdr:row>
      <xdr:rowOff>361951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DDD2D457-304B-4ACD-8E93-E05727A3477B}"/>
            </a:ext>
          </a:extLst>
        </xdr:cNvPr>
        <xdr:cNvCxnSpPr/>
      </xdr:nvCxnSpPr>
      <xdr:spPr>
        <a:xfrm>
          <a:off x="1459230" y="38545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89</xdr:row>
      <xdr:rowOff>95251</xdr:rowOff>
    </xdr:from>
    <xdr:to>
      <xdr:col>3</xdr:col>
      <xdr:colOff>1428750</xdr:colOff>
      <xdr:row>89</xdr:row>
      <xdr:rowOff>361951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4BC40658-5860-41AE-817F-3AD4C1BE8A01}"/>
            </a:ext>
          </a:extLst>
        </xdr:cNvPr>
        <xdr:cNvCxnSpPr/>
      </xdr:nvCxnSpPr>
      <xdr:spPr>
        <a:xfrm flipV="1">
          <a:off x="2411730" y="38279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95249</xdr:rowOff>
    </xdr:from>
    <xdr:to>
      <xdr:col>3</xdr:col>
      <xdr:colOff>476250</xdr:colOff>
      <xdr:row>90</xdr:row>
      <xdr:rowOff>361949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C42C8606-5A39-40CB-92A6-CE6A99AC4563}"/>
            </a:ext>
          </a:extLst>
        </xdr:cNvPr>
        <xdr:cNvCxnSpPr/>
      </xdr:nvCxnSpPr>
      <xdr:spPr>
        <a:xfrm>
          <a:off x="1459230" y="38759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361949</xdr:rowOff>
    </xdr:from>
    <xdr:to>
      <xdr:col>3</xdr:col>
      <xdr:colOff>1428750</xdr:colOff>
      <xdr:row>90</xdr:row>
      <xdr:rowOff>361949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982DA8FB-5801-41A2-8C5B-2E4A0E2700E3}"/>
            </a:ext>
          </a:extLst>
        </xdr:cNvPr>
        <xdr:cNvCxnSpPr/>
      </xdr:nvCxnSpPr>
      <xdr:spPr>
        <a:xfrm>
          <a:off x="1459230" y="39025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95249</xdr:rowOff>
    </xdr:from>
    <xdr:to>
      <xdr:col>3</xdr:col>
      <xdr:colOff>1428750</xdr:colOff>
      <xdr:row>90</xdr:row>
      <xdr:rowOff>361949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F03F1A52-DE06-4ED7-BE78-0D1BDDF6124B}"/>
            </a:ext>
          </a:extLst>
        </xdr:cNvPr>
        <xdr:cNvCxnSpPr/>
      </xdr:nvCxnSpPr>
      <xdr:spPr>
        <a:xfrm flipV="1">
          <a:off x="2411730" y="38759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95249</xdr:rowOff>
    </xdr:from>
    <xdr:to>
      <xdr:col>3</xdr:col>
      <xdr:colOff>476250</xdr:colOff>
      <xdr:row>91</xdr:row>
      <xdr:rowOff>361949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8E491C01-48C0-4E41-BC6D-D1C784C7F02B}"/>
            </a:ext>
          </a:extLst>
        </xdr:cNvPr>
        <xdr:cNvCxnSpPr/>
      </xdr:nvCxnSpPr>
      <xdr:spPr>
        <a:xfrm>
          <a:off x="1459230" y="39239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361949</xdr:rowOff>
    </xdr:from>
    <xdr:to>
      <xdr:col>3</xdr:col>
      <xdr:colOff>1428750</xdr:colOff>
      <xdr:row>91</xdr:row>
      <xdr:rowOff>361949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71641435-BF4C-4B56-BD9A-D2F8D7CF85B8}"/>
            </a:ext>
          </a:extLst>
        </xdr:cNvPr>
        <xdr:cNvCxnSpPr/>
      </xdr:nvCxnSpPr>
      <xdr:spPr>
        <a:xfrm>
          <a:off x="1459230" y="39505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91</xdr:row>
      <xdr:rowOff>95249</xdr:rowOff>
    </xdr:from>
    <xdr:to>
      <xdr:col>3</xdr:col>
      <xdr:colOff>1428750</xdr:colOff>
      <xdr:row>91</xdr:row>
      <xdr:rowOff>361949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068133C0-DEC5-41B4-82BE-0584B4402937}"/>
            </a:ext>
          </a:extLst>
        </xdr:cNvPr>
        <xdr:cNvCxnSpPr/>
      </xdr:nvCxnSpPr>
      <xdr:spPr>
        <a:xfrm flipV="1">
          <a:off x="2411730" y="39239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95250</xdr:rowOff>
    </xdr:from>
    <xdr:to>
      <xdr:col>3</xdr:col>
      <xdr:colOff>476250</xdr:colOff>
      <xdr:row>92</xdr:row>
      <xdr:rowOff>361950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160DF8AA-E6AA-4E6F-9114-6FEC7A3CB308}"/>
            </a:ext>
          </a:extLst>
        </xdr:cNvPr>
        <xdr:cNvCxnSpPr/>
      </xdr:nvCxnSpPr>
      <xdr:spPr>
        <a:xfrm>
          <a:off x="1459230" y="39719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361950</xdr:rowOff>
    </xdr:from>
    <xdr:to>
      <xdr:col>3</xdr:col>
      <xdr:colOff>1428750</xdr:colOff>
      <xdr:row>92</xdr:row>
      <xdr:rowOff>361950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9870B9C0-6353-4D3A-ADCA-CF493649730F}"/>
            </a:ext>
          </a:extLst>
        </xdr:cNvPr>
        <xdr:cNvCxnSpPr/>
      </xdr:nvCxnSpPr>
      <xdr:spPr>
        <a:xfrm>
          <a:off x="1459230" y="39985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92</xdr:row>
      <xdr:rowOff>95250</xdr:rowOff>
    </xdr:from>
    <xdr:to>
      <xdr:col>3</xdr:col>
      <xdr:colOff>1428750</xdr:colOff>
      <xdr:row>92</xdr:row>
      <xdr:rowOff>361950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016F3F13-B265-474A-9BFE-B4D43AF5D19C}"/>
            </a:ext>
          </a:extLst>
        </xdr:cNvPr>
        <xdr:cNvCxnSpPr/>
      </xdr:nvCxnSpPr>
      <xdr:spPr>
        <a:xfrm flipV="1">
          <a:off x="2411730" y="39719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95251</xdr:rowOff>
    </xdr:from>
    <xdr:to>
      <xdr:col>3</xdr:col>
      <xdr:colOff>476250</xdr:colOff>
      <xdr:row>93</xdr:row>
      <xdr:rowOff>361951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27901E40-62FA-4475-AA81-733AF85A8A50}"/>
            </a:ext>
          </a:extLst>
        </xdr:cNvPr>
        <xdr:cNvCxnSpPr/>
      </xdr:nvCxnSpPr>
      <xdr:spPr>
        <a:xfrm>
          <a:off x="1459230" y="401993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361951</xdr:rowOff>
    </xdr:from>
    <xdr:to>
      <xdr:col>3</xdr:col>
      <xdr:colOff>1428750</xdr:colOff>
      <xdr:row>93</xdr:row>
      <xdr:rowOff>361951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9FBFBE60-39F7-45AE-A503-64F46FBD53D2}"/>
            </a:ext>
          </a:extLst>
        </xdr:cNvPr>
        <xdr:cNvCxnSpPr/>
      </xdr:nvCxnSpPr>
      <xdr:spPr>
        <a:xfrm>
          <a:off x="1459230" y="40466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93</xdr:row>
      <xdr:rowOff>95251</xdr:rowOff>
    </xdr:from>
    <xdr:to>
      <xdr:col>3</xdr:col>
      <xdr:colOff>1428750</xdr:colOff>
      <xdr:row>93</xdr:row>
      <xdr:rowOff>361951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9086B002-CBC1-4523-B2A6-E6B5EEC64214}"/>
            </a:ext>
          </a:extLst>
        </xdr:cNvPr>
        <xdr:cNvCxnSpPr/>
      </xdr:nvCxnSpPr>
      <xdr:spPr>
        <a:xfrm flipV="1">
          <a:off x="2411730" y="401993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476250</xdr:colOff>
      <xdr:row>103</xdr:row>
      <xdr:rowOff>184149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4348FD50-508A-4C27-9CB9-D9A707C2851C}"/>
            </a:ext>
          </a:extLst>
        </xdr:cNvPr>
        <xdr:cNvCxnSpPr/>
      </xdr:nvCxnSpPr>
      <xdr:spPr>
        <a:xfrm flipV="1">
          <a:off x="1459230" y="433692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1428750</xdr:colOff>
      <xdr:row>103</xdr:row>
      <xdr:rowOff>95249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3316FBE0-92CC-4D5E-B0D6-B474C62FE534}"/>
            </a:ext>
          </a:extLst>
        </xdr:cNvPr>
        <xdr:cNvCxnSpPr/>
      </xdr:nvCxnSpPr>
      <xdr:spPr>
        <a:xfrm>
          <a:off x="1459230" y="43369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95249</xdr:rowOff>
    </xdr:from>
    <xdr:to>
      <xdr:col>3</xdr:col>
      <xdr:colOff>1428750</xdr:colOff>
      <xdr:row>103</xdr:row>
      <xdr:rowOff>361949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135A5799-8006-48F4-8E1A-A5715FBCAEC5}"/>
            </a:ext>
          </a:extLst>
        </xdr:cNvPr>
        <xdr:cNvCxnSpPr/>
      </xdr:nvCxnSpPr>
      <xdr:spPr>
        <a:xfrm>
          <a:off x="24117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361949</xdr:rowOff>
    </xdr:from>
    <xdr:to>
      <xdr:col>3</xdr:col>
      <xdr:colOff>1428750</xdr:colOff>
      <xdr:row>103</xdr:row>
      <xdr:rowOff>361949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458EEE63-76BA-45A9-A726-09A5611E5B3C}"/>
            </a:ext>
          </a:extLst>
        </xdr:cNvPr>
        <xdr:cNvCxnSpPr/>
      </xdr:nvCxnSpPr>
      <xdr:spPr>
        <a:xfrm flipH="1">
          <a:off x="1459230" y="43635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103</xdr:row>
      <xdr:rowOff>158749</xdr:rowOff>
    </xdr:from>
    <xdr:to>
      <xdr:col>3</xdr:col>
      <xdr:colOff>476250</xdr:colOff>
      <xdr:row>103</xdr:row>
      <xdr:rowOff>361949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087BBEB4-5A76-4E79-A76C-A43C4B076CCC}"/>
            </a:ext>
          </a:extLst>
        </xdr:cNvPr>
        <xdr:cNvCxnSpPr/>
      </xdr:nvCxnSpPr>
      <xdr:spPr>
        <a:xfrm flipH="1" flipV="1">
          <a:off x="1332230" y="434327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103</xdr:row>
      <xdr:rowOff>95249</xdr:rowOff>
    </xdr:from>
    <xdr:to>
      <xdr:col>3</xdr:col>
      <xdr:colOff>412750</xdr:colOff>
      <xdr:row>103</xdr:row>
      <xdr:rowOff>158749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0DE4AB0A-4844-44FE-88E6-CC898FB6ABE1}"/>
            </a:ext>
          </a:extLst>
        </xdr:cNvPr>
        <xdr:cNvCxnSpPr/>
      </xdr:nvCxnSpPr>
      <xdr:spPr>
        <a:xfrm flipV="1">
          <a:off x="1332230" y="433692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476250</xdr:colOff>
      <xdr:row>104</xdr:row>
      <xdr:rowOff>184149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22836F0B-7960-4767-A36E-808EE782A939}"/>
            </a:ext>
          </a:extLst>
        </xdr:cNvPr>
        <xdr:cNvCxnSpPr/>
      </xdr:nvCxnSpPr>
      <xdr:spPr>
        <a:xfrm flipV="1">
          <a:off x="1459230" y="438492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1428750</xdr:colOff>
      <xdr:row>104</xdr:row>
      <xdr:rowOff>95249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49C7BEAB-8AE0-48A6-A1A4-CA3DE88C50E9}"/>
            </a:ext>
          </a:extLst>
        </xdr:cNvPr>
        <xdr:cNvCxnSpPr/>
      </xdr:nvCxnSpPr>
      <xdr:spPr>
        <a:xfrm>
          <a:off x="1459230" y="43849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95249</xdr:rowOff>
    </xdr:from>
    <xdr:to>
      <xdr:col>3</xdr:col>
      <xdr:colOff>1428750</xdr:colOff>
      <xdr:row>104</xdr:row>
      <xdr:rowOff>361949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0DFE1E7E-8CFE-401B-A591-C03F2DA192CD}"/>
            </a:ext>
          </a:extLst>
        </xdr:cNvPr>
        <xdr:cNvCxnSpPr/>
      </xdr:nvCxnSpPr>
      <xdr:spPr>
        <a:xfrm>
          <a:off x="2411730" y="43849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361949</xdr:rowOff>
    </xdr:from>
    <xdr:to>
      <xdr:col>3</xdr:col>
      <xdr:colOff>1428750</xdr:colOff>
      <xdr:row>104</xdr:row>
      <xdr:rowOff>361949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E4A03A7D-0490-49A0-B4EB-5DB9EFC70C3C}"/>
            </a:ext>
          </a:extLst>
        </xdr:cNvPr>
        <xdr:cNvCxnSpPr/>
      </xdr:nvCxnSpPr>
      <xdr:spPr>
        <a:xfrm flipH="1">
          <a:off x="1459230" y="44115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158749</xdr:rowOff>
    </xdr:from>
    <xdr:to>
      <xdr:col>3</xdr:col>
      <xdr:colOff>476250</xdr:colOff>
      <xdr:row>104</xdr:row>
      <xdr:rowOff>361949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445EFE95-FAFA-405F-94EA-8E56E8231883}"/>
            </a:ext>
          </a:extLst>
        </xdr:cNvPr>
        <xdr:cNvCxnSpPr/>
      </xdr:nvCxnSpPr>
      <xdr:spPr>
        <a:xfrm flipH="1" flipV="1">
          <a:off x="1332230" y="439127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95249</xdr:rowOff>
    </xdr:from>
    <xdr:to>
      <xdr:col>3</xdr:col>
      <xdr:colOff>412750</xdr:colOff>
      <xdr:row>104</xdr:row>
      <xdr:rowOff>158749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BF3CEEC5-8726-435C-A13A-4EB3D299372C}"/>
            </a:ext>
          </a:extLst>
        </xdr:cNvPr>
        <xdr:cNvCxnSpPr/>
      </xdr:nvCxnSpPr>
      <xdr:spPr>
        <a:xfrm flipV="1">
          <a:off x="1332230" y="438492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476250</xdr:colOff>
      <xdr:row>105</xdr:row>
      <xdr:rowOff>184150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4081BAF9-15B0-4FEE-8A75-3E89A5A6F053}"/>
            </a:ext>
          </a:extLst>
        </xdr:cNvPr>
        <xdr:cNvCxnSpPr/>
      </xdr:nvCxnSpPr>
      <xdr:spPr>
        <a:xfrm flipV="1">
          <a:off x="1459230" y="443293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1428750</xdr:colOff>
      <xdr:row>105</xdr:row>
      <xdr:rowOff>95250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B29018DF-340B-466D-93DD-6CFBD6A32B42}"/>
            </a:ext>
          </a:extLst>
        </xdr:cNvPr>
        <xdr:cNvCxnSpPr/>
      </xdr:nvCxnSpPr>
      <xdr:spPr>
        <a:xfrm>
          <a:off x="1459230" y="44329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105</xdr:row>
      <xdr:rowOff>95250</xdr:rowOff>
    </xdr:from>
    <xdr:to>
      <xdr:col>3</xdr:col>
      <xdr:colOff>1428750</xdr:colOff>
      <xdr:row>105</xdr:row>
      <xdr:rowOff>361950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D1D6D07D-DDBE-4797-BC61-9439E8B1735B}"/>
            </a:ext>
          </a:extLst>
        </xdr:cNvPr>
        <xdr:cNvCxnSpPr/>
      </xdr:nvCxnSpPr>
      <xdr:spPr>
        <a:xfrm>
          <a:off x="2411730" y="44329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361950</xdr:rowOff>
    </xdr:from>
    <xdr:to>
      <xdr:col>3</xdr:col>
      <xdr:colOff>1428750</xdr:colOff>
      <xdr:row>105</xdr:row>
      <xdr:rowOff>361950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4373010B-1476-428D-BD93-5C756AD9F651}"/>
            </a:ext>
          </a:extLst>
        </xdr:cNvPr>
        <xdr:cNvCxnSpPr/>
      </xdr:nvCxnSpPr>
      <xdr:spPr>
        <a:xfrm flipH="1">
          <a:off x="1459230" y="4459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105</xdr:row>
      <xdr:rowOff>158750</xdr:rowOff>
    </xdr:from>
    <xdr:to>
      <xdr:col>3</xdr:col>
      <xdr:colOff>476250</xdr:colOff>
      <xdr:row>105</xdr:row>
      <xdr:rowOff>361950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033F9F49-4872-4FAE-86EC-AEA06EBA98FB}"/>
            </a:ext>
          </a:extLst>
        </xdr:cNvPr>
        <xdr:cNvCxnSpPr/>
      </xdr:nvCxnSpPr>
      <xdr:spPr>
        <a:xfrm flipH="1" flipV="1">
          <a:off x="1332230" y="443928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105</xdr:row>
      <xdr:rowOff>95250</xdr:rowOff>
    </xdr:from>
    <xdr:to>
      <xdr:col>3</xdr:col>
      <xdr:colOff>412750</xdr:colOff>
      <xdr:row>105</xdr:row>
      <xdr:rowOff>158750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D46ADB3D-3C2C-4FAE-B8F7-05CC8B63C0E8}"/>
            </a:ext>
          </a:extLst>
        </xdr:cNvPr>
        <xdr:cNvCxnSpPr/>
      </xdr:nvCxnSpPr>
      <xdr:spPr>
        <a:xfrm flipV="1">
          <a:off x="1332230" y="443293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476250</xdr:colOff>
      <xdr:row>106</xdr:row>
      <xdr:rowOff>184151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BE9079F0-B1F2-4957-B371-40C9654A93D6}"/>
            </a:ext>
          </a:extLst>
        </xdr:cNvPr>
        <xdr:cNvCxnSpPr/>
      </xdr:nvCxnSpPr>
      <xdr:spPr>
        <a:xfrm flipV="1">
          <a:off x="1459230" y="448094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1428750</xdr:colOff>
      <xdr:row>106</xdr:row>
      <xdr:rowOff>95251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32B74A7B-EE51-447C-84F1-9ED7CA0F6628}"/>
            </a:ext>
          </a:extLst>
        </xdr:cNvPr>
        <xdr:cNvCxnSpPr/>
      </xdr:nvCxnSpPr>
      <xdr:spPr>
        <a:xfrm>
          <a:off x="1459230" y="44809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95251</xdr:rowOff>
    </xdr:from>
    <xdr:to>
      <xdr:col>3</xdr:col>
      <xdr:colOff>1428750</xdr:colOff>
      <xdr:row>106</xdr:row>
      <xdr:rowOff>361951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864F9810-1AF6-4ECC-9E8E-FC3085A73C8B}"/>
            </a:ext>
          </a:extLst>
        </xdr:cNvPr>
        <xdr:cNvCxnSpPr/>
      </xdr:nvCxnSpPr>
      <xdr:spPr>
        <a:xfrm>
          <a:off x="2411730" y="44809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361951</xdr:rowOff>
    </xdr:from>
    <xdr:to>
      <xdr:col>3</xdr:col>
      <xdr:colOff>1428750</xdr:colOff>
      <xdr:row>106</xdr:row>
      <xdr:rowOff>361951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8B855ADF-A123-44F8-99A1-0E62C67D88EF}"/>
            </a:ext>
          </a:extLst>
        </xdr:cNvPr>
        <xdr:cNvCxnSpPr/>
      </xdr:nvCxnSpPr>
      <xdr:spPr>
        <a:xfrm flipH="1">
          <a:off x="1459230" y="45076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158751</xdr:rowOff>
    </xdr:from>
    <xdr:to>
      <xdr:col>3</xdr:col>
      <xdr:colOff>476250</xdr:colOff>
      <xdr:row>106</xdr:row>
      <xdr:rowOff>361951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AF5E2588-B6A3-42BF-A1A5-544FAAF980B7}"/>
            </a:ext>
          </a:extLst>
        </xdr:cNvPr>
        <xdr:cNvCxnSpPr/>
      </xdr:nvCxnSpPr>
      <xdr:spPr>
        <a:xfrm flipH="1" flipV="1">
          <a:off x="1332230" y="448729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95251</xdr:rowOff>
    </xdr:from>
    <xdr:to>
      <xdr:col>3</xdr:col>
      <xdr:colOff>412750</xdr:colOff>
      <xdr:row>106</xdr:row>
      <xdr:rowOff>158751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3EA05837-B413-47BF-99C0-ADE788AEF2EE}"/>
            </a:ext>
          </a:extLst>
        </xdr:cNvPr>
        <xdr:cNvCxnSpPr/>
      </xdr:nvCxnSpPr>
      <xdr:spPr>
        <a:xfrm flipV="1">
          <a:off x="1332230" y="448094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95251</xdr:rowOff>
    </xdr:from>
    <xdr:to>
      <xdr:col>3</xdr:col>
      <xdr:colOff>476250</xdr:colOff>
      <xdr:row>107</xdr:row>
      <xdr:rowOff>184151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0FEDDBBF-86FE-4FA6-ACE2-8BCDD4905EC5}"/>
            </a:ext>
          </a:extLst>
        </xdr:cNvPr>
        <xdr:cNvCxnSpPr/>
      </xdr:nvCxnSpPr>
      <xdr:spPr>
        <a:xfrm flipV="1">
          <a:off x="1459230" y="452894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95251</xdr:rowOff>
    </xdr:from>
    <xdr:to>
      <xdr:col>3</xdr:col>
      <xdr:colOff>1428750</xdr:colOff>
      <xdr:row>107</xdr:row>
      <xdr:rowOff>95251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9403E122-177F-4691-9DED-1700387C8786}"/>
            </a:ext>
          </a:extLst>
        </xdr:cNvPr>
        <xdr:cNvCxnSpPr/>
      </xdr:nvCxnSpPr>
      <xdr:spPr>
        <a:xfrm>
          <a:off x="1459230" y="45289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95251</xdr:rowOff>
    </xdr:from>
    <xdr:to>
      <xdr:col>3</xdr:col>
      <xdr:colOff>1428750</xdr:colOff>
      <xdr:row>107</xdr:row>
      <xdr:rowOff>361951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4263E8E2-2F40-4C03-8D1F-861F28774E48}"/>
            </a:ext>
          </a:extLst>
        </xdr:cNvPr>
        <xdr:cNvCxnSpPr/>
      </xdr:nvCxnSpPr>
      <xdr:spPr>
        <a:xfrm>
          <a:off x="2411730" y="45289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361951</xdr:rowOff>
    </xdr:from>
    <xdr:to>
      <xdr:col>3</xdr:col>
      <xdr:colOff>1428750</xdr:colOff>
      <xdr:row>107</xdr:row>
      <xdr:rowOff>361951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A4465BD2-D237-40E6-A7C6-BB1189FA8C12}"/>
            </a:ext>
          </a:extLst>
        </xdr:cNvPr>
        <xdr:cNvCxnSpPr/>
      </xdr:nvCxnSpPr>
      <xdr:spPr>
        <a:xfrm flipH="1">
          <a:off x="1459230" y="45556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158751</xdr:rowOff>
    </xdr:from>
    <xdr:to>
      <xdr:col>3</xdr:col>
      <xdr:colOff>476250</xdr:colOff>
      <xdr:row>107</xdr:row>
      <xdr:rowOff>361951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ADEE8BBB-0208-4028-91DC-C15BB8F2788B}"/>
            </a:ext>
          </a:extLst>
        </xdr:cNvPr>
        <xdr:cNvCxnSpPr/>
      </xdr:nvCxnSpPr>
      <xdr:spPr>
        <a:xfrm flipH="1" flipV="1">
          <a:off x="1332230" y="453529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107</xdr:row>
      <xdr:rowOff>95251</xdr:rowOff>
    </xdr:from>
    <xdr:to>
      <xdr:col>3</xdr:col>
      <xdr:colOff>412750</xdr:colOff>
      <xdr:row>107</xdr:row>
      <xdr:rowOff>158751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5E8369BD-B6C3-4221-8F92-9C4C6279ED56}"/>
            </a:ext>
          </a:extLst>
        </xdr:cNvPr>
        <xdr:cNvCxnSpPr/>
      </xdr:nvCxnSpPr>
      <xdr:spPr>
        <a:xfrm flipV="1">
          <a:off x="1332230" y="452894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95249</xdr:rowOff>
    </xdr:from>
    <xdr:to>
      <xdr:col>3</xdr:col>
      <xdr:colOff>476250</xdr:colOff>
      <xdr:row>108</xdr:row>
      <xdr:rowOff>184149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DEE0F803-61D4-4894-9DA3-C63ABBD696B6}"/>
            </a:ext>
          </a:extLst>
        </xdr:cNvPr>
        <xdr:cNvCxnSpPr/>
      </xdr:nvCxnSpPr>
      <xdr:spPr>
        <a:xfrm flipV="1">
          <a:off x="1459230" y="457695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95249</xdr:rowOff>
    </xdr:from>
    <xdr:to>
      <xdr:col>3</xdr:col>
      <xdr:colOff>1428750</xdr:colOff>
      <xdr:row>108</xdr:row>
      <xdr:rowOff>95249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92BE6D56-899B-46FF-946C-0177F7E57F4D}"/>
            </a:ext>
          </a:extLst>
        </xdr:cNvPr>
        <xdr:cNvCxnSpPr/>
      </xdr:nvCxnSpPr>
      <xdr:spPr>
        <a:xfrm>
          <a:off x="1459230" y="45769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95249</xdr:rowOff>
    </xdr:from>
    <xdr:to>
      <xdr:col>3</xdr:col>
      <xdr:colOff>1428750</xdr:colOff>
      <xdr:row>108</xdr:row>
      <xdr:rowOff>361949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BC78DBD5-E94C-40F6-A0C5-39D543B19A03}"/>
            </a:ext>
          </a:extLst>
        </xdr:cNvPr>
        <xdr:cNvCxnSpPr/>
      </xdr:nvCxnSpPr>
      <xdr:spPr>
        <a:xfrm>
          <a:off x="2411730" y="45769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361949</xdr:rowOff>
    </xdr:from>
    <xdr:to>
      <xdr:col>3</xdr:col>
      <xdr:colOff>1428750</xdr:colOff>
      <xdr:row>108</xdr:row>
      <xdr:rowOff>361949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0811E91B-D837-4C9E-BD87-451D36DD0002}"/>
            </a:ext>
          </a:extLst>
        </xdr:cNvPr>
        <xdr:cNvCxnSpPr/>
      </xdr:nvCxnSpPr>
      <xdr:spPr>
        <a:xfrm flipH="1">
          <a:off x="1459230" y="46036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158749</xdr:rowOff>
    </xdr:from>
    <xdr:to>
      <xdr:col>3</xdr:col>
      <xdr:colOff>476250</xdr:colOff>
      <xdr:row>108</xdr:row>
      <xdr:rowOff>361949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75305221-D18C-4DDE-8BB6-B8D745A4BA74}"/>
            </a:ext>
          </a:extLst>
        </xdr:cNvPr>
        <xdr:cNvCxnSpPr/>
      </xdr:nvCxnSpPr>
      <xdr:spPr>
        <a:xfrm flipH="1" flipV="1">
          <a:off x="1332230" y="458330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95249</xdr:rowOff>
    </xdr:from>
    <xdr:to>
      <xdr:col>3</xdr:col>
      <xdr:colOff>412750</xdr:colOff>
      <xdr:row>108</xdr:row>
      <xdr:rowOff>158749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B699251F-E21E-4C3A-8EDC-58AF79264F88}"/>
            </a:ext>
          </a:extLst>
        </xdr:cNvPr>
        <xdr:cNvCxnSpPr/>
      </xdr:nvCxnSpPr>
      <xdr:spPr>
        <a:xfrm flipV="1">
          <a:off x="1332230" y="457695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476250</xdr:colOff>
      <xdr:row>109</xdr:row>
      <xdr:rowOff>184149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A83D859E-C093-46F0-B056-A92D647D39BE}"/>
            </a:ext>
          </a:extLst>
        </xdr:cNvPr>
        <xdr:cNvCxnSpPr/>
      </xdr:nvCxnSpPr>
      <xdr:spPr>
        <a:xfrm flipV="1">
          <a:off x="1459230" y="462495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1428750</xdr:colOff>
      <xdr:row>109</xdr:row>
      <xdr:rowOff>95249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C47120AE-2D74-492A-AE8B-D80C86006CFB}"/>
            </a:ext>
          </a:extLst>
        </xdr:cNvPr>
        <xdr:cNvCxnSpPr/>
      </xdr:nvCxnSpPr>
      <xdr:spPr>
        <a:xfrm>
          <a:off x="1459230" y="46249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95249</xdr:rowOff>
    </xdr:from>
    <xdr:to>
      <xdr:col>3</xdr:col>
      <xdr:colOff>1428750</xdr:colOff>
      <xdr:row>109</xdr:row>
      <xdr:rowOff>361949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DF604CAB-0524-4EC0-8718-09B22E504726}"/>
            </a:ext>
          </a:extLst>
        </xdr:cNvPr>
        <xdr:cNvCxnSpPr/>
      </xdr:nvCxnSpPr>
      <xdr:spPr>
        <a:xfrm>
          <a:off x="2411730" y="46249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361949</xdr:rowOff>
    </xdr:from>
    <xdr:to>
      <xdr:col>3</xdr:col>
      <xdr:colOff>1428750</xdr:colOff>
      <xdr:row>109</xdr:row>
      <xdr:rowOff>361949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B9B8A9C9-8F04-43BC-9B99-9A105BAC1B7B}"/>
            </a:ext>
          </a:extLst>
        </xdr:cNvPr>
        <xdr:cNvCxnSpPr/>
      </xdr:nvCxnSpPr>
      <xdr:spPr>
        <a:xfrm flipH="1">
          <a:off x="1459230" y="46516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109</xdr:row>
      <xdr:rowOff>158749</xdr:rowOff>
    </xdr:from>
    <xdr:to>
      <xdr:col>3</xdr:col>
      <xdr:colOff>476250</xdr:colOff>
      <xdr:row>109</xdr:row>
      <xdr:rowOff>361949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066332FF-6C44-4E22-83BB-D684111FBCF0}"/>
            </a:ext>
          </a:extLst>
        </xdr:cNvPr>
        <xdr:cNvCxnSpPr/>
      </xdr:nvCxnSpPr>
      <xdr:spPr>
        <a:xfrm flipH="1" flipV="1">
          <a:off x="1332230" y="463130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109</xdr:row>
      <xdr:rowOff>95249</xdr:rowOff>
    </xdr:from>
    <xdr:to>
      <xdr:col>3</xdr:col>
      <xdr:colOff>412750</xdr:colOff>
      <xdr:row>109</xdr:row>
      <xdr:rowOff>158749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8F2CB032-462C-4C27-A11D-8DF3DB89B702}"/>
            </a:ext>
          </a:extLst>
        </xdr:cNvPr>
        <xdr:cNvCxnSpPr/>
      </xdr:nvCxnSpPr>
      <xdr:spPr>
        <a:xfrm flipV="1">
          <a:off x="1332230" y="462495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476250</xdr:colOff>
      <xdr:row>110</xdr:row>
      <xdr:rowOff>184150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2C0AA5C3-6725-41FB-BF7D-4F472ADF7810}"/>
            </a:ext>
          </a:extLst>
        </xdr:cNvPr>
        <xdr:cNvCxnSpPr/>
      </xdr:nvCxnSpPr>
      <xdr:spPr>
        <a:xfrm flipV="1">
          <a:off x="1459230" y="46729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1428750</xdr:colOff>
      <xdr:row>110</xdr:row>
      <xdr:rowOff>95250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9B2429D1-A279-406E-B17B-830FF2759CC0}"/>
            </a:ext>
          </a:extLst>
        </xdr:cNvPr>
        <xdr:cNvCxnSpPr/>
      </xdr:nvCxnSpPr>
      <xdr:spPr>
        <a:xfrm>
          <a:off x="1459230" y="4672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C7CF9DCB-06D4-435F-B9AB-1C242F64AECB}"/>
            </a:ext>
          </a:extLst>
        </xdr:cNvPr>
        <xdr:cNvCxnSpPr/>
      </xdr:nvCxnSpPr>
      <xdr:spPr>
        <a:xfrm>
          <a:off x="2411730" y="46729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361950</xdr:rowOff>
    </xdr:from>
    <xdr:to>
      <xdr:col>3</xdr:col>
      <xdr:colOff>1428750</xdr:colOff>
      <xdr:row>110</xdr:row>
      <xdr:rowOff>361950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97C2046B-D508-451D-A4D9-EE275476C127}"/>
            </a:ext>
          </a:extLst>
        </xdr:cNvPr>
        <xdr:cNvCxnSpPr/>
      </xdr:nvCxnSpPr>
      <xdr:spPr>
        <a:xfrm flipH="1">
          <a:off x="1459230" y="46996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110</xdr:row>
      <xdr:rowOff>158750</xdr:rowOff>
    </xdr:from>
    <xdr:to>
      <xdr:col>3</xdr:col>
      <xdr:colOff>476250</xdr:colOff>
      <xdr:row>110</xdr:row>
      <xdr:rowOff>361950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0AD5188C-D1CD-4460-B180-D157EA2F53E7}"/>
            </a:ext>
          </a:extLst>
        </xdr:cNvPr>
        <xdr:cNvCxnSpPr/>
      </xdr:nvCxnSpPr>
      <xdr:spPr>
        <a:xfrm flipH="1" flipV="1">
          <a:off x="1332230" y="46793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110</xdr:row>
      <xdr:rowOff>95250</xdr:rowOff>
    </xdr:from>
    <xdr:to>
      <xdr:col>3</xdr:col>
      <xdr:colOff>412750</xdr:colOff>
      <xdr:row>110</xdr:row>
      <xdr:rowOff>158750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0E89FB84-30BB-47F6-B1BD-329CB0774900}"/>
            </a:ext>
          </a:extLst>
        </xdr:cNvPr>
        <xdr:cNvCxnSpPr/>
      </xdr:nvCxnSpPr>
      <xdr:spPr>
        <a:xfrm flipV="1">
          <a:off x="1332230" y="46729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95251</xdr:rowOff>
    </xdr:from>
    <xdr:to>
      <xdr:col>3</xdr:col>
      <xdr:colOff>476250</xdr:colOff>
      <xdr:row>111</xdr:row>
      <xdr:rowOff>184151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ACBB458A-E12F-4B66-8138-C8C6B2EE7F25}"/>
            </a:ext>
          </a:extLst>
        </xdr:cNvPr>
        <xdr:cNvCxnSpPr/>
      </xdr:nvCxnSpPr>
      <xdr:spPr>
        <a:xfrm flipV="1">
          <a:off x="1459230" y="472097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95251</xdr:rowOff>
    </xdr:from>
    <xdr:to>
      <xdr:col>3</xdr:col>
      <xdr:colOff>1428750</xdr:colOff>
      <xdr:row>111</xdr:row>
      <xdr:rowOff>95251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9E1E030E-C654-4F54-9BA4-AF07D38C0B7F}"/>
            </a:ext>
          </a:extLst>
        </xdr:cNvPr>
        <xdr:cNvCxnSpPr/>
      </xdr:nvCxnSpPr>
      <xdr:spPr>
        <a:xfrm>
          <a:off x="1459230" y="47209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95251</xdr:rowOff>
    </xdr:from>
    <xdr:to>
      <xdr:col>3</xdr:col>
      <xdr:colOff>1428750</xdr:colOff>
      <xdr:row>111</xdr:row>
      <xdr:rowOff>361951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4837C24B-989F-4D24-9E0F-F38ECD78870D}"/>
            </a:ext>
          </a:extLst>
        </xdr:cNvPr>
        <xdr:cNvCxnSpPr/>
      </xdr:nvCxnSpPr>
      <xdr:spPr>
        <a:xfrm>
          <a:off x="2411730" y="47209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361951</xdr:rowOff>
    </xdr:from>
    <xdr:to>
      <xdr:col>3</xdr:col>
      <xdr:colOff>1428750</xdr:colOff>
      <xdr:row>111</xdr:row>
      <xdr:rowOff>361951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5DB3F80D-B3BF-4AD9-A55A-0A40B64D2217}"/>
            </a:ext>
          </a:extLst>
        </xdr:cNvPr>
        <xdr:cNvCxnSpPr/>
      </xdr:nvCxnSpPr>
      <xdr:spPr>
        <a:xfrm flipH="1">
          <a:off x="1459230" y="47476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158751</xdr:rowOff>
    </xdr:from>
    <xdr:to>
      <xdr:col>3</xdr:col>
      <xdr:colOff>476250</xdr:colOff>
      <xdr:row>111</xdr:row>
      <xdr:rowOff>361951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A5436DDF-1C5C-4CBD-8EE7-665EE4B584F0}"/>
            </a:ext>
          </a:extLst>
        </xdr:cNvPr>
        <xdr:cNvCxnSpPr/>
      </xdr:nvCxnSpPr>
      <xdr:spPr>
        <a:xfrm flipH="1" flipV="1">
          <a:off x="1332230" y="472732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95251</xdr:rowOff>
    </xdr:from>
    <xdr:to>
      <xdr:col>3</xdr:col>
      <xdr:colOff>412750</xdr:colOff>
      <xdr:row>111</xdr:row>
      <xdr:rowOff>158751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7CC34397-8AA3-4566-9495-1D3812B48C05}"/>
            </a:ext>
          </a:extLst>
        </xdr:cNvPr>
        <xdr:cNvCxnSpPr/>
      </xdr:nvCxnSpPr>
      <xdr:spPr>
        <a:xfrm flipV="1">
          <a:off x="1332230" y="472097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95251</xdr:rowOff>
    </xdr:from>
    <xdr:to>
      <xdr:col>3</xdr:col>
      <xdr:colOff>476250</xdr:colOff>
      <xdr:row>112</xdr:row>
      <xdr:rowOff>184151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B285796F-FEBA-41AB-AA59-D73A9F1AD69E}"/>
            </a:ext>
          </a:extLst>
        </xdr:cNvPr>
        <xdr:cNvCxnSpPr/>
      </xdr:nvCxnSpPr>
      <xdr:spPr>
        <a:xfrm flipV="1">
          <a:off x="1459230" y="47689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95251</xdr:rowOff>
    </xdr:from>
    <xdr:to>
      <xdr:col>3</xdr:col>
      <xdr:colOff>1428750</xdr:colOff>
      <xdr:row>112</xdr:row>
      <xdr:rowOff>95251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2785523D-21DD-4BC2-AAAC-5714F76FFC13}"/>
            </a:ext>
          </a:extLst>
        </xdr:cNvPr>
        <xdr:cNvCxnSpPr/>
      </xdr:nvCxnSpPr>
      <xdr:spPr>
        <a:xfrm>
          <a:off x="1459230" y="47689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112</xdr:row>
      <xdr:rowOff>95251</xdr:rowOff>
    </xdr:from>
    <xdr:to>
      <xdr:col>3</xdr:col>
      <xdr:colOff>1428750</xdr:colOff>
      <xdr:row>112</xdr:row>
      <xdr:rowOff>361951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3E5C6910-179B-41F4-A7AC-A95AC011207E}"/>
            </a:ext>
          </a:extLst>
        </xdr:cNvPr>
        <xdr:cNvCxnSpPr/>
      </xdr:nvCxnSpPr>
      <xdr:spPr>
        <a:xfrm>
          <a:off x="24117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361951</xdr:rowOff>
    </xdr:from>
    <xdr:to>
      <xdr:col>3</xdr:col>
      <xdr:colOff>1428750</xdr:colOff>
      <xdr:row>112</xdr:row>
      <xdr:rowOff>361951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73ACABCE-7AA0-4510-A3F5-AA934C8DF896}"/>
            </a:ext>
          </a:extLst>
        </xdr:cNvPr>
        <xdr:cNvCxnSpPr/>
      </xdr:nvCxnSpPr>
      <xdr:spPr>
        <a:xfrm flipH="1">
          <a:off x="1459230" y="47956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112</xdr:row>
      <xdr:rowOff>158751</xdr:rowOff>
    </xdr:from>
    <xdr:to>
      <xdr:col>3</xdr:col>
      <xdr:colOff>476250</xdr:colOff>
      <xdr:row>112</xdr:row>
      <xdr:rowOff>361951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27D570E6-3C0F-40C9-AE86-2CD1088E4C5E}"/>
            </a:ext>
          </a:extLst>
        </xdr:cNvPr>
        <xdr:cNvCxnSpPr/>
      </xdr:nvCxnSpPr>
      <xdr:spPr>
        <a:xfrm flipH="1" flipV="1">
          <a:off x="1332230" y="47753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112</xdr:row>
      <xdr:rowOff>95251</xdr:rowOff>
    </xdr:from>
    <xdr:to>
      <xdr:col>3</xdr:col>
      <xdr:colOff>412750</xdr:colOff>
      <xdr:row>112</xdr:row>
      <xdr:rowOff>158751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EFECA775-B2D2-4F48-8718-2B95E493591B}"/>
            </a:ext>
          </a:extLst>
        </xdr:cNvPr>
        <xdr:cNvCxnSpPr/>
      </xdr:nvCxnSpPr>
      <xdr:spPr>
        <a:xfrm flipV="1">
          <a:off x="1332230" y="47689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95249</xdr:rowOff>
    </xdr:from>
    <xdr:to>
      <xdr:col>3</xdr:col>
      <xdr:colOff>476250</xdr:colOff>
      <xdr:row>113</xdr:row>
      <xdr:rowOff>184149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3BF66226-0580-4662-8AF0-29792C222C54}"/>
            </a:ext>
          </a:extLst>
        </xdr:cNvPr>
        <xdr:cNvCxnSpPr/>
      </xdr:nvCxnSpPr>
      <xdr:spPr>
        <a:xfrm flipV="1">
          <a:off x="1459230" y="481698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95249</xdr:rowOff>
    </xdr:from>
    <xdr:to>
      <xdr:col>3</xdr:col>
      <xdr:colOff>1428750</xdr:colOff>
      <xdr:row>113</xdr:row>
      <xdr:rowOff>95249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8720DDE5-C668-488F-AB80-C4AB66175012}"/>
            </a:ext>
          </a:extLst>
        </xdr:cNvPr>
        <xdr:cNvCxnSpPr/>
      </xdr:nvCxnSpPr>
      <xdr:spPr>
        <a:xfrm>
          <a:off x="1459230" y="48169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113</xdr:row>
      <xdr:rowOff>95249</xdr:rowOff>
    </xdr:from>
    <xdr:to>
      <xdr:col>3</xdr:col>
      <xdr:colOff>1428750</xdr:colOff>
      <xdr:row>113</xdr:row>
      <xdr:rowOff>361949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E4A7E624-8C70-40F7-B804-E0DEA7195637}"/>
            </a:ext>
          </a:extLst>
        </xdr:cNvPr>
        <xdr:cNvCxnSpPr/>
      </xdr:nvCxnSpPr>
      <xdr:spPr>
        <a:xfrm>
          <a:off x="2411730" y="48169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361949</xdr:rowOff>
    </xdr:from>
    <xdr:to>
      <xdr:col>3</xdr:col>
      <xdr:colOff>1428750</xdr:colOff>
      <xdr:row>113</xdr:row>
      <xdr:rowOff>361949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772F30B6-6D5C-4089-BEF3-E35665A1FDBA}"/>
            </a:ext>
          </a:extLst>
        </xdr:cNvPr>
        <xdr:cNvCxnSpPr/>
      </xdr:nvCxnSpPr>
      <xdr:spPr>
        <a:xfrm flipH="1">
          <a:off x="1459230" y="48436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113</xdr:row>
      <xdr:rowOff>158749</xdr:rowOff>
    </xdr:from>
    <xdr:to>
      <xdr:col>3</xdr:col>
      <xdr:colOff>476250</xdr:colOff>
      <xdr:row>113</xdr:row>
      <xdr:rowOff>361949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C0139D34-8569-42FC-A758-2DD404A34078}"/>
            </a:ext>
          </a:extLst>
        </xdr:cNvPr>
        <xdr:cNvCxnSpPr/>
      </xdr:nvCxnSpPr>
      <xdr:spPr>
        <a:xfrm flipH="1" flipV="1">
          <a:off x="1332230" y="482333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113</xdr:row>
      <xdr:rowOff>95249</xdr:rowOff>
    </xdr:from>
    <xdr:to>
      <xdr:col>3</xdr:col>
      <xdr:colOff>412750</xdr:colOff>
      <xdr:row>113</xdr:row>
      <xdr:rowOff>158749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B03A0D96-6094-4961-A41A-217812BE0770}"/>
            </a:ext>
          </a:extLst>
        </xdr:cNvPr>
        <xdr:cNvCxnSpPr/>
      </xdr:nvCxnSpPr>
      <xdr:spPr>
        <a:xfrm flipV="1">
          <a:off x="1332230" y="481698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476250</xdr:colOff>
      <xdr:row>114</xdr:row>
      <xdr:rowOff>184149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BA610CF0-2F3C-4A33-AF22-A671C888C27E}"/>
            </a:ext>
          </a:extLst>
        </xdr:cNvPr>
        <xdr:cNvCxnSpPr/>
      </xdr:nvCxnSpPr>
      <xdr:spPr>
        <a:xfrm flipV="1">
          <a:off x="1459230" y="486498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1428750</xdr:colOff>
      <xdr:row>114</xdr:row>
      <xdr:rowOff>95249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3D96C119-3C3C-41CA-AE91-A85D5776A5D9}"/>
            </a:ext>
          </a:extLst>
        </xdr:cNvPr>
        <xdr:cNvCxnSpPr/>
      </xdr:nvCxnSpPr>
      <xdr:spPr>
        <a:xfrm>
          <a:off x="1459230" y="48649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95249</xdr:rowOff>
    </xdr:from>
    <xdr:to>
      <xdr:col>3</xdr:col>
      <xdr:colOff>1428750</xdr:colOff>
      <xdr:row>114</xdr:row>
      <xdr:rowOff>361949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B3BC1852-17BC-49FA-A8A9-FC614F4BCB71}"/>
            </a:ext>
          </a:extLst>
        </xdr:cNvPr>
        <xdr:cNvCxnSpPr/>
      </xdr:nvCxnSpPr>
      <xdr:spPr>
        <a:xfrm>
          <a:off x="2411730" y="48649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361949</xdr:rowOff>
    </xdr:from>
    <xdr:to>
      <xdr:col>3</xdr:col>
      <xdr:colOff>1428750</xdr:colOff>
      <xdr:row>114</xdr:row>
      <xdr:rowOff>361949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997BE932-B56D-403A-8DB1-EBF630F033A4}"/>
            </a:ext>
          </a:extLst>
        </xdr:cNvPr>
        <xdr:cNvCxnSpPr/>
      </xdr:nvCxnSpPr>
      <xdr:spPr>
        <a:xfrm flipH="1">
          <a:off x="1459230" y="48916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158749</xdr:rowOff>
    </xdr:from>
    <xdr:to>
      <xdr:col>3</xdr:col>
      <xdr:colOff>476250</xdr:colOff>
      <xdr:row>114</xdr:row>
      <xdr:rowOff>361949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B6AF3287-FD92-46A6-B730-88038AE2FD36}"/>
            </a:ext>
          </a:extLst>
        </xdr:cNvPr>
        <xdr:cNvCxnSpPr/>
      </xdr:nvCxnSpPr>
      <xdr:spPr>
        <a:xfrm flipH="1" flipV="1">
          <a:off x="1332230" y="487133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95249</xdr:rowOff>
    </xdr:from>
    <xdr:to>
      <xdr:col>3</xdr:col>
      <xdr:colOff>412750</xdr:colOff>
      <xdr:row>114</xdr:row>
      <xdr:rowOff>158749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7CCA87FB-67C0-4437-A2DD-0C0C61BAA8D9}"/>
            </a:ext>
          </a:extLst>
        </xdr:cNvPr>
        <xdr:cNvCxnSpPr/>
      </xdr:nvCxnSpPr>
      <xdr:spPr>
        <a:xfrm flipV="1">
          <a:off x="1332230" y="486498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476250</xdr:colOff>
      <xdr:row>115</xdr:row>
      <xdr:rowOff>184150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7816B941-D007-4D27-BE70-57111E80E905}"/>
            </a:ext>
          </a:extLst>
        </xdr:cNvPr>
        <xdr:cNvCxnSpPr/>
      </xdr:nvCxnSpPr>
      <xdr:spPr>
        <a:xfrm flipV="1">
          <a:off x="1459230" y="49129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1428750</xdr:colOff>
      <xdr:row>115</xdr:row>
      <xdr:rowOff>95250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865F8927-0C4F-4E1E-B403-38C48FE153FF}"/>
            </a:ext>
          </a:extLst>
        </xdr:cNvPr>
        <xdr:cNvCxnSpPr/>
      </xdr:nvCxnSpPr>
      <xdr:spPr>
        <a:xfrm>
          <a:off x="1459230" y="49129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115</xdr:row>
      <xdr:rowOff>95250</xdr:rowOff>
    </xdr:from>
    <xdr:to>
      <xdr:col>3</xdr:col>
      <xdr:colOff>1428750</xdr:colOff>
      <xdr:row>115</xdr:row>
      <xdr:rowOff>361950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7BF87F91-5844-4197-AF03-700A7ABEE73B}"/>
            </a:ext>
          </a:extLst>
        </xdr:cNvPr>
        <xdr:cNvCxnSpPr/>
      </xdr:nvCxnSpPr>
      <xdr:spPr>
        <a:xfrm>
          <a:off x="2411730" y="49129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361950</xdr:rowOff>
    </xdr:from>
    <xdr:to>
      <xdr:col>3</xdr:col>
      <xdr:colOff>1428750</xdr:colOff>
      <xdr:row>115</xdr:row>
      <xdr:rowOff>361950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ABC5D50E-EA1D-4BCA-B8D8-5E3209D23C96}"/>
            </a:ext>
          </a:extLst>
        </xdr:cNvPr>
        <xdr:cNvCxnSpPr/>
      </xdr:nvCxnSpPr>
      <xdr:spPr>
        <a:xfrm flipH="1">
          <a:off x="1459230" y="4939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158750</xdr:rowOff>
    </xdr:from>
    <xdr:to>
      <xdr:col>3</xdr:col>
      <xdr:colOff>476250</xdr:colOff>
      <xdr:row>115</xdr:row>
      <xdr:rowOff>361950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CEA65CF2-4C16-48FC-A889-8B36BB429765}"/>
            </a:ext>
          </a:extLst>
        </xdr:cNvPr>
        <xdr:cNvCxnSpPr/>
      </xdr:nvCxnSpPr>
      <xdr:spPr>
        <a:xfrm flipH="1" flipV="1">
          <a:off x="1332230" y="49193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95250</xdr:rowOff>
    </xdr:from>
    <xdr:to>
      <xdr:col>3</xdr:col>
      <xdr:colOff>412750</xdr:colOff>
      <xdr:row>115</xdr:row>
      <xdr:rowOff>158750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89874452-AC82-4525-928D-57F387B15815}"/>
            </a:ext>
          </a:extLst>
        </xdr:cNvPr>
        <xdr:cNvCxnSpPr/>
      </xdr:nvCxnSpPr>
      <xdr:spPr>
        <a:xfrm flipV="1">
          <a:off x="1332230" y="49129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476250</xdr:colOff>
      <xdr:row>116</xdr:row>
      <xdr:rowOff>184151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1E04EA7E-F008-4E93-AF92-B5D1D104E807}"/>
            </a:ext>
          </a:extLst>
        </xdr:cNvPr>
        <xdr:cNvCxnSpPr/>
      </xdr:nvCxnSpPr>
      <xdr:spPr>
        <a:xfrm flipV="1">
          <a:off x="1459230" y="496100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1428750</xdr:colOff>
      <xdr:row>116</xdr:row>
      <xdr:rowOff>95251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8FFFB238-34B3-41F3-B6AA-804300E89D39}"/>
            </a:ext>
          </a:extLst>
        </xdr:cNvPr>
        <xdr:cNvCxnSpPr/>
      </xdr:nvCxnSpPr>
      <xdr:spPr>
        <a:xfrm>
          <a:off x="1459230" y="49610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116</xdr:row>
      <xdr:rowOff>95251</xdr:rowOff>
    </xdr:from>
    <xdr:to>
      <xdr:col>3</xdr:col>
      <xdr:colOff>1428750</xdr:colOff>
      <xdr:row>116</xdr:row>
      <xdr:rowOff>361951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0CE4CB73-63F3-4F69-BA2F-7B78010BB7CA}"/>
            </a:ext>
          </a:extLst>
        </xdr:cNvPr>
        <xdr:cNvCxnSpPr/>
      </xdr:nvCxnSpPr>
      <xdr:spPr>
        <a:xfrm>
          <a:off x="2411730" y="49610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361951</xdr:rowOff>
    </xdr:from>
    <xdr:to>
      <xdr:col>3</xdr:col>
      <xdr:colOff>1428750</xdr:colOff>
      <xdr:row>116</xdr:row>
      <xdr:rowOff>361951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B8085BC4-0200-44FA-855B-5699DCBBB016}"/>
            </a:ext>
          </a:extLst>
        </xdr:cNvPr>
        <xdr:cNvCxnSpPr/>
      </xdr:nvCxnSpPr>
      <xdr:spPr>
        <a:xfrm flipH="1">
          <a:off x="1459230" y="49876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116</xdr:row>
      <xdr:rowOff>158751</xdr:rowOff>
    </xdr:from>
    <xdr:to>
      <xdr:col>3</xdr:col>
      <xdr:colOff>476250</xdr:colOff>
      <xdr:row>116</xdr:row>
      <xdr:rowOff>361951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4AA1D096-0B1C-4C59-BF37-088C300A6FE4}"/>
            </a:ext>
          </a:extLst>
        </xdr:cNvPr>
        <xdr:cNvCxnSpPr/>
      </xdr:nvCxnSpPr>
      <xdr:spPr>
        <a:xfrm flipH="1" flipV="1">
          <a:off x="1332230" y="496735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116</xdr:row>
      <xdr:rowOff>95251</xdr:rowOff>
    </xdr:from>
    <xdr:to>
      <xdr:col>3</xdr:col>
      <xdr:colOff>412750</xdr:colOff>
      <xdr:row>116</xdr:row>
      <xdr:rowOff>158751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0EA28DD7-45D9-4167-AEE5-A5B8AA206A47}"/>
            </a:ext>
          </a:extLst>
        </xdr:cNvPr>
        <xdr:cNvCxnSpPr/>
      </xdr:nvCxnSpPr>
      <xdr:spPr>
        <a:xfrm flipV="1">
          <a:off x="1332230" y="496100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95251</xdr:rowOff>
    </xdr:from>
    <xdr:to>
      <xdr:col>3</xdr:col>
      <xdr:colOff>476250</xdr:colOff>
      <xdr:row>117</xdr:row>
      <xdr:rowOff>184151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51505106-9B55-4E2F-8B74-4C19F51A61EF}"/>
            </a:ext>
          </a:extLst>
        </xdr:cNvPr>
        <xdr:cNvCxnSpPr/>
      </xdr:nvCxnSpPr>
      <xdr:spPr>
        <a:xfrm flipV="1">
          <a:off x="1459230" y="50090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95251</xdr:rowOff>
    </xdr:from>
    <xdr:to>
      <xdr:col>3</xdr:col>
      <xdr:colOff>1428750</xdr:colOff>
      <xdr:row>117</xdr:row>
      <xdr:rowOff>95251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E4ACAAAB-5882-47B9-9610-795A150BEB65}"/>
            </a:ext>
          </a:extLst>
        </xdr:cNvPr>
        <xdr:cNvCxnSpPr/>
      </xdr:nvCxnSpPr>
      <xdr:spPr>
        <a:xfrm>
          <a:off x="1459230" y="50090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117</xdr:row>
      <xdr:rowOff>95251</xdr:rowOff>
    </xdr:from>
    <xdr:to>
      <xdr:col>3</xdr:col>
      <xdr:colOff>1428750</xdr:colOff>
      <xdr:row>117</xdr:row>
      <xdr:rowOff>361951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A6A2B14A-54BE-4B93-B0E5-7FB9BCE37C74}"/>
            </a:ext>
          </a:extLst>
        </xdr:cNvPr>
        <xdr:cNvCxnSpPr/>
      </xdr:nvCxnSpPr>
      <xdr:spPr>
        <a:xfrm>
          <a:off x="2411730" y="50090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361951</xdr:rowOff>
    </xdr:from>
    <xdr:to>
      <xdr:col>3</xdr:col>
      <xdr:colOff>1428750</xdr:colOff>
      <xdr:row>117</xdr:row>
      <xdr:rowOff>361951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74BBFE4D-465B-4E03-9C65-C9703209DE0C}"/>
            </a:ext>
          </a:extLst>
        </xdr:cNvPr>
        <xdr:cNvCxnSpPr/>
      </xdr:nvCxnSpPr>
      <xdr:spPr>
        <a:xfrm flipH="1">
          <a:off x="1459230" y="50356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158751</xdr:rowOff>
    </xdr:from>
    <xdr:to>
      <xdr:col>3</xdr:col>
      <xdr:colOff>476250</xdr:colOff>
      <xdr:row>117</xdr:row>
      <xdr:rowOff>361951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F6182F33-2000-4807-8AB3-BFC6FB1CD7CB}"/>
            </a:ext>
          </a:extLst>
        </xdr:cNvPr>
        <xdr:cNvCxnSpPr/>
      </xdr:nvCxnSpPr>
      <xdr:spPr>
        <a:xfrm flipH="1" flipV="1">
          <a:off x="1332230" y="50153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95251</xdr:rowOff>
    </xdr:from>
    <xdr:to>
      <xdr:col>3</xdr:col>
      <xdr:colOff>412750</xdr:colOff>
      <xdr:row>117</xdr:row>
      <xdr:rowOff>158751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6B0B29DD-806A-4B0F-BBDD-6731A29E688D}"/>
            </a:ext>
          </a:extLst>
        </xdr:cNvPr>
        <xdr:cNvCxnSpPr/>
      </xdr:nvCxnSpPr>
      <xdr:spPr>
        <a:xfrm flipV="1">
          <a:off x="1332230" y="50090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476250</xdr:colOff>
      <xdr:row>118</xdr:row>
      <xdr:rowOff>184149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08613AAE-8481-44B3-A9BA-C6AEE36AF367}"/>
            </a:ext>
          </a:extLst>
        </xdr:cNvPr>
        <xdr:cNvCxnSpPr/>
      </xdr:nvCxnSpPr>
      <xdr:spPr>
        <a:xfrm flipV="1">
          <a:off x="1459230" y="50570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1428750</xdr:colOff>
      <xdr:row>118</xdr:row>
      <xdr:rowOff>95249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F02451A4-6B23-498B-8868-3DA0D54ED868}"/>
            </a:ext>
          </a:extLst>
        </xdr:cNvPr>
        <xdr:cNvCxnSpPr/>
      </xdr:nvCxnSpPr>
      <xdr:spPr>
        <a:xfrm>
          <a:off x="1459230" y="50570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118</xdr:row>
      <xdr:rowOff>95249</xdr:rowOff>
    </xdr:from>
    <xdr:to>
      <xdr:col>3</xdr:col>
      <xdr:colOff>1428750</xdr:colOff>
      <xdr:row>118</xdr:row>
      <xdr:rowOff>361949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ADB6F582-313C-41A6-8FAC-4ABAE063A4E9}"/>
            </a:ext>
          </a:extLst>
        </xdr:cNvPr>
        <xdr:cNvCxnSpPr/>
      </xdr:nvCxnSpPr>
      <xdr:spPr>
        <a:xfrm>
          <a:off x="2411730" y="50570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361949</xdr:rowOff>
    </xdr:from>
    <xdr:to>
      <xdr:col>3</xdr:col>
      <xdr:colOff>1428750</xdr:colOff>
      <xdr:row>118</xdr:row>
      <xdr:rowOff>361949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03A63A71-AFF3-4F2C-9F40-866B6094030A}"/>
            </a:ext>
          </a:extLst>
        </xdr:cNvPr>
        <xdr:cNvCxnSpPr/>
      </xdr:nvCxnSpPr>
      <xdr:spPr>
        <a:xfrm flipH="1">
          <a:off x="1459230" y="50836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158749</xdr:rowOff>
    </xdr:from>
    <xdr:to>
      <xdr:col>3</xdr:col>
      <xdr:colOff>476250</xdr:colOff>
      <xdr:row>118</xdr:row>
      <xdr:rowOff>361949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19954511-0184-479C-9B88-3DAAF712038F}"/>
            </a:ext>
          </a:extLst>
        </xdr:cNvPr>
        <xdr:cNvCxnSpPr/>
      </xdr:nvCxnSpPr>
      <xdr:spPr>
        <a:xfrm flipH="1" flipV="1">
          <a:off x="1332230" y="50633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95249</xdr:rowOff>
    </xdr:from>
    <xdr:to>
      <xdr:col>3</xdr:col>
      <xdr:colOff>412750</xdr:colOff>
      <xdr:row>118</xdr:row>
      <xdr:rowOff>158749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54EDA813-BB05-4240-AE58-EAC1FD6B60DD}"/>
            </a:ext>
          </a:extLst>
        </xdr:cNvPr>
        <xdr:cNvCxnSpPr/>
      </xdr:nvCxnSpPr>
      <xdr:spPr>
        <a:xfrm flipV="1">
          <a:off x="1332230" y="50570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95249</xdr:rowOff>
    </xdr:from>
    <xdr:to>
      <xdr:col>3</xdr:col>
      <xdr:colOff>476250</xdr:colOff>
      <xdr:row>119</xdr:row>
      <xdr:rowOff>184149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971800A7-CC6E-40F3-AB5E-9E03BB14A011}"/>
            </a:ext>
          </a:extLst>
        </xdr:cNvPr>
        <xdr:cNvCxnSpPr/>
      </xdr:nvCxnSpPr>
      <xdr:spPr>
        <a:xfrm flipV="1">
          <a:off x="1459230" y="510501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95249</xdr:rowOff>
    </xdr:from>
    <xdr:to>
      <xdr:col>3</xdr:col>
      <xdr:colOff>1428750</xdr:colOff>
      <xdr:row>119</xdr:row>
      <xdr:rowOff>95249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DE7E1BA2-A104-40AE-84CF-4BE9553C9F59}"/>
            </a:ext>
          </a:extLst>
        </xdr:cNvPr>
        <xdr:cNvCxnSpPr/>
      </xdr:nvCxnSpPr>
      <xdr:spPr>
        <a:xfrm>
          <a:off x="1459230" y="510501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119</xdr:row>
      <xdr:rowOff>95249</xdr:rowOff>
    </xdr:from>
    <xdr:to>
      <xdr:col>3</xdr:col>
      <xdr:colOff>1428750</xdr:colOff>
      <xdr:row>119</xdr:row>
      <xdr:rowOff>361949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A4ABBFA1-2EC1-4614-85E1-0983A1C0AEA5}"/>
            </a:ext>
          </a:extLst>
        </xdr:cNvPr>
        <xdr:cNvCxnSpPr/>
      </xdr:nvCxnSpPr>
      <xdr:spPr>
        <a:xfrm>
          <a:off x="2411730" y="51050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361949</xdr:rowOff>
    </xdr:from>
    <xdr:to>
      <xdr:col>3</xdr:col>
      <xdr:colOff>1428750</xdr:colOff>
      <xdr:row>119</xdr:row>
      <xdr:rowOff>361949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43D3181E-215C-4565-AC36-0DFE908912EA}"/>
            </a:ext>
          </a:extLst>
        </xdr:cNvPr>
        <xdr:cNvCxnSpPr/>
      </xdr:nvCxnSpPr>
      <xdr:spPr>
        <a:xfrm flipH="1">
          <a:off x="1459230" y="51316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119</xdr:row>
      <xdr:rowOff>158749</xdr:rowOff>
    </xdr:from>
    <xdr:to>
      <xdr:col>3</xdr:col>
      <xdr:colOff>476250</xdr:colOff>
      <xdr:row>119</xdr:row>
      <xdr:rowOff>361949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CDEDA895-928A-4E9D-A47F-735C9590661B}"/>
            </a:ext>
          </a:extLst>
        </xdr:cNvPr>
        <xdr:cNvCxnSpPr/>
      </xdr:nvCxnSpPr>
      <xdr:spPr>
        <a:xfrm flipH="1" flipV="1">
          <a:off x="1332230" y="511136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119</xdr:row>
      <xdr:rowOff>95249</xdr:rowOff>
    </xdr:from>
    <xdr:to>
      <xdr:col>3</xdr:col>
      <xdr:colOff>412750</xdr:colOff>
      <xdr:row>119</xdr:row>
      <xdr:rowOff>158749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6FB922EC-FAD7-4F4F-908E-FE7F42C1D2CF}"/>
            </a:ext>
          </a:extLst>
        </xdr:cNvPr>
        <xdr:cNvCxnSpPr/>
      </xdr:nvCxnSpPr>
      <xdr:spPr>
        <a:xfrm flipV="1">
          <a:off x="1332230" y="510501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476250</xdr:colOff>
      <xdr:row>120</xdr:row>
      <xdr:rowOff>184150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10CA4E84-E60A-469D-8059-4E014F8E2AD1}"/>
            </a:ext>
          </a:extLst>
        </xdr:cNvPr>
        <xdr:cNvCxnSpPr/>
      </xdr:nvCxnSpPr>
      <xdr:spPr>
        <a:xfrm flipV="1">
          <a:off x="1459230" y="51530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1428750</xdr:colOff>
      <xdr:row>120</xdr:row>
      <xdr:rowOff>95250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C18DCDDD-AAAC-47C6-AFBF-77A46636B337}"/>
            </a:ext>
          </a:extLst>
        </xdr:cNvPr>
        <xdr:cNvCxnSpPr/>
      </xdr:nvCxnSpPr>
      <xdr:spPr>
        <a:xfrm>
          <a:off x="1459230" y="51530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120</xdr:row>
      <xdr:rowOff>95250</xdr:rowOff>
    </xdr:from>
    <xdr:to>
      <xdr:col>3</xdr:col>
      <xdr:colOff>1428750</xdr:colOff>
      <xdr:row>120</xdr:row>
      <xdr:rowOff>361950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A72971A4-7F2E-423E-BA1A-0F7370862876}"/>
            </a:ext>
          </a:extLst>
        </xdr:cNvPr>
        <xdr:cNvCxnSpPr/>
      </xdr:nvCxnSpPr>
      <xdr:spPr>
        <a:xfrm>
          <a:off x="2411730" y="51530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361950</xdr:rowOff>
    </xdr:from>
    <xdr:to>
      <xdr:col>3</xdr:col>
      <xdr:colOff>1428750</xdr:colOff>
      <xdr:row>120</xdr:row>
      <xdr:rowOff>361950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F2EF64BF-C3DF-48FE-A38C-169541F1FE21}"/>
            </a:ext>
          </a:extLst>
        </xdr:cNvPr>
        <xdr:cNvCxnSpPr/>
      </xdr:nvCxnSpPr>
      <xdr:spPr>
        <a:xfrm flipH="1">
          <a:off x="1459230" y="51796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158750</xdr:rowOff>
    </xdr:from>
    <xdr:to>
      <xdr:col>3</xdr:col>
      <xdr:colOff>476250</xdr:colOff>
      <xdr:row>120</xdr:row>
      <xdr:rowOff>361950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D7E20EC4-E0EE-42B7-B15D-F8FA7C1454F6}"/>
            </a:ext>
          </a:extLst>
        </xdr:cNvPr>
        <xdr:cNvCxnSpPr/>
      </xdr:nvCxnSpPr>
      <xdr:spPr>
        <a:xfrm flipH="1" flipV="1">
          <a:off x="1332230" y="51593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95250</xdr:rowOff>
    </xdr:from>
    <xdr:to>
      <xdr:col>3</xdr:col>
      <xdr:colOff>412750</xdr:colOff>
      <xdr:row>120</xdr:row>
      <xdr:rowOff>158750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73B1D42F-21BC-48A9-8A6D-AC4B12E12FE6}"/>
            </a:ext>
          </a:extLst>
        </xdr:cNvPr>
        <xdr:cNvCxnSpPr/>
      </xdr:nvCxnSpPr>
      <xdr:spPr>
        <a:xfrm flipV="1">
          <a:off x="1332230" y="51530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476250</xdr:colOff>
      <xdr:row>121</xdr:row>
      <xdr:rowOff>184148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0CA1CE8A-F652-4EDB-8E19-942CF99BC87C}"/>
            </a:ext>
          </a:extLst>
        </xdr:cNvPr>
        <xdr:cNvCxnSpPr/>
      </xdr:nvCxnSpPr>
      <xdr:spPr>
        <a:xfrm flipV="1">
          <a:off x="1459230" y="52010311"/>
          <a:ext cx="0" cy="888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1428750</xdr:colOff>
      <xdr:row>121</xdr:row>
      <xdr:rowOff>95251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8C0BBD6A-1D05-4A85-BF6E-14E99AF6A2F9}"/>
            </a:ext>
          </a:extLst>
        </xdr:cNvPr>
        <xdr:cNvCxnSpPr/>
      </xdr:nvCxnSpPr>
      <xdr:spPr>
        <a:xfrm>
          <a:off x="1459230" y="520103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121</xdr:row>
      <xdr:rowOff>95251</xdr:rowOff>
    </xdr:from>
    <xdr:to>
      <xdr:col>3</xdr:col>
      <xdr:colOff>1428750</xdr:colOff>
      <xdr:row>121</xdr:row>
      <xdr:rowOff>361948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E97D82C1-E970-4A90-B844-81C53F63F8A9}"/>
            </a:ext>
          </a:extLst>
        </xdr:cNvPr>
        <xdr:cNvCxnSpPr/>
      </xdr:nvCxnSpPr>
      <xdr:spPr>
        <a:xfrm>
          <a:off x="2411730" y="52010311"/>
          <a:ext cx="0" cy="2666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361948</xdr:rowOff>
    </xdr:from>
    <xdr:to>
      <xdr:col>3</xdr:col>
      <xdr:colOff>1428750</xdr:colOff>
      <xdr:row>121</xdr:row>
      <xdr:rowOff>361948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AB2D4EFC-3309-47BB-8111-4338403BA0A2}"/>
            </a:ext>
          </a:extLst>
        </xdr:cNvPr>
        <xdr:cNvCxnSpPr/>
      </xdr:nvCxnSpPr>
      <xdr:spPr>
        <a:xfrm flipH="1">
          <a:off x="1459230" y="52277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158748</xdr:rowOff>
    </xdr:from>
    <xdr:to>
      <xdr:col>3</xdr:col>
      <xdr:colOff>476250</xdr:colOff>
      <xdr:row>121</xdr:row>
      <xdr:rowOff>361948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B3C43820-3DC3-4038-BB61-8227E93335A2}"/>
            </a:ext>
          </a:extLst>
        </xdr:cNvPr>
        <xdr:cNvCxnSpPr/>
      </xdr:nvCxnSpPr>
      <xdr:spPr>
        <a:xfrm flipH="1" flipV="1">
          <a:off x="1332230" y="520738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95248</xdr:rowOff>
    </xdr:from>
    <xdr:to>
      <xdr:col>3</xdr:col>
      <xdr:colOff>412750</xdr:colOff>
      <xdr:row>121</xdr:row>
      <xdr:rowOff>158748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FD45FE76-391F-4919-BCAC-EC8EFAA8A72C}"/>
            </a:ext>
          </a:extLst>
        </xdr:cNvPr>
        <xdr:cNvCxnSpPr/>
      </xdr:nvCxnSpPr>
      <xdr:spPr>
        <a:xfrm flipV="1">
          <a:off x="1332230" y="520103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95251</xdr:rowOff>
    </xdr:from>
    <xdr:to>
      <xdr:col>3</xdr:col>
      <xdr:colOff>476250</xdr:colOff>
      <xdr:row>122</xdr:row>
      <xdr:rowOff>184151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2A147653-E544-4A88-BC97-9DB4F3EEF428}"/>
            </a:ext>
          </a:extLst>
        </xdr:cNvPr>
        <xdr:cNvCxnSpPr/>
      </xdr:nvCxnSpPr>
      <xdr:spPr>
        <a:xfrm flipV="1">
          <a:off x="1459230" y="524903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95251</xdr:rowOff>
    </xdr:from>
    <xdr:to>
      <xdr:col>3</xdr:col>
      <xdr:colOff>1428750</xdr:colOff>
      <xdr:row>122</xdr:row>
      <xdr:rowOff>95251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0A484565-6283-4201-845C-3C2C92D1379B}"/>
            </a:ext>
          </a:extLst>
        </xdr:cNvPr>
        <xdr:cNvCxnSpPr/>
      </xdr:nvCxnSpPr>
      <xdr:spPr>
        <a:xfrm>
          <a:off x="1459230" y="52490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122</xdr:row>
      <xdr:rowOff>95251</xdr:rowOff>
    </xdr:from>
    <xdr:to>
      <xdr:col>3</xdr:col>
      <xdr:colOff>1428750</xdr:colOff>
      <xdr:row>122</xdr:row>
      <xdr:rowOff>361951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85F1C138-6262-4E0D-9F91-5EE1B96AFF1F}"/>
            </a:ext>
          </a:extLst>
        </xdr:cNvPr>
        <xdr:cNvCxnSpPr/>
      </xdr:nvCxnSpPr>
      <xdr:spPr>
        <a:xfrm>
          <a:off x="2411730" y="52490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361951</xdr:rowOff>
    </xdr:from>
    <xdr:to>
      <xdr:col>3</xdr:col>
      <xdr:colOff>1428750</xdr:colOff>
      <xdr:row>122</xdr:row>
      <xdr:rowOff>361951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C4E60FC4-293E-4DCB-AB7D-FA5276E6C243}"/>
            </a:ext>
          </a:extLst>
        </xdr:cNvPr>
        <xdr:cNvCxnSpPr/>
      </xdr:nvCxnSpPr>
      <xdr:spPr>
        <a:xfrm flipH="1">
          <a:off x="1459230" y="52757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122</xdr:row>
      <xdr:rowOff>158751</xdr:rowOff>
    </xdr:from>
    <xdr:to>
      <xdr:col>3</xdr:col>
      <xdr:colOff>476250</xdr:colOff>
      <xdr:row>122</xdr:row>
      <xdr:rowOff>361951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66FD19A1-B1B9-4433-957E-6ED3C5C22515}"/>
            </a:ext>
          </a:extLst>
        </xdr:cNvPr>
        <xdr:cNvCxnSpPr/>
      </xdr:nvCxnSpPr>
      <xdr:spPr>
        <a:xfrm flipH="1" flipV="1">
          <a:off x="1332230" y="525538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122</xdr:row>
      <xdr:rowOff>95251</xdr:rowOff>
    </xdr:from>
    <xdr:to>
      <xdr:col>3</xdr:col>
      <xdr:colOff>412750</xdr:colOff>
      <xdr:row>122</xdr:row>
      <xdr:rowOff>158751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248E1C59-58F1-4F89-A4B9-806FBEE07513}"/>
            </a:ext>
          </a:extLst>
        </xdr:cNvPr>
        <xdr:cNvCxnSpPr/>
      </xdr:nvCxnSpPr>
      <xdr:spPr>
        <a:xfrm flipV="1">
          <a:off x="1332230" y="524903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476250</xdr:colOff>
      <xdr:row>123</xdr:row>
      <xdr:rowOff>184149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3A501D53-9E1B-4526-B1C9-3C902F2037D2}"/>
            </a:ext>
          </a:extLst>
        </xdr:cNvPr>
        <xdr:cNvCxnSpPr/>
      </xdr:nvCxnSpPr>
      <xdr:spPr>
        <a:xfrm flipV="1">
          <a:off x="1459230" y="52970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1428750</xdr:colOff>
      <xdr:row>123</xdr:row>
      <xdr:rowOff>95249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79363D32-5D31-465B-B21D-12A163708F56}"/>
            </a:ext>
          </a:extLst>
        </xdr:cNvPr>
        <xdr:cNvCxnSpPr/>
      </xdr:nvCxnSpPr>
      <xdr:spPr>
        <a:xfrm>
          <a:off x="1459230" y="52970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123</xdr:row>
      <xdr:rowOff>95249</xdr:rowOff>
    </xdr:from>
    <xdr:to>
      <xdr:col>3</xdr:col>
      <xdr:colOff>1428750</xdr:colOff>
      <xdr:row>123</xdr:row>
      <xdr:rowOff>361949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EC4108DD-F925-432B-90F2-34C4E3246997}"/>
            </a:ext>
          </a:extLst>
        </xdr:cNvPr>
        <xdr:cNvCxnSpPr/>
      </xdr:nvCxnSpPr>
      <xdr:spPr>
        <a:xfrm>
          <a:off x="2411730" y="52970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361949</xdr:rowOff>
    </xdr:from>
    <xdr:to>
      <xdr:col>3</xdr:col>
      <xdr:colOff>1428750</xdr:colOff>
      <xdr:row>123</xdr:row>
      <xdr:rowOff>361949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2BBAE5AA-7720-40B2-89B0-EA207C8982B5}"/>
            </a:ext>
          </a:extLst>
        </xdr:cNvPr>
        <xdr:cNvCxnSpPr/>
      </xdr:nvCxnSpPr>
      <xdr:spPr>
        <a:xfrm flipH="1">
          <a:off x="1459230" y="53237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158749</xdr:rowOff>
    </xdr:from>
    <xdr:to>
      <xdr:col>3</xdr:col>
      <xdr:colOff>476250</xdr:colOff>
      <xdr:row>123</xdr:row>
      <xdr:rowOff>361949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B0B30EB4-EE00-4311-B10B-4CEBBC1EEC67}"/>
            </a:ext>
          </a:extLst>
        </xdr:cNvPr>
        <xdr:cNvCxnSpPr/>
      </xdr:nvCxnSpPr>
      <xdr:spPr>
        <a:xfrm flipH="1" flipV="1">
          <a:off x="1332230" y="53033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95249</xdr:rowOff>
    </xdr:from>
    <xdr:to>
      <xdr:col>3</xdr:col>
      <xdr:colOff>412750</xdr:colOff>
      <xdr:row>123</xdr:row>
      <xdr:rowOff>158749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A0C39506-B32C-4565-B284-6A2901C73A3D}"/>
            </a:ext>
          </a:extLst>
        </xdr:cNvPr>
        <xdr:cNvCxnSpPr/>
      </xdr:nvCxnSpPr>
      <xdr:spPr>
        <a:xfrm flipV="1">
          <a:off x="1332230" y="52970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95252</xdr:rowOff>
    </xdr:from>
    <xdr:to>
      <xdr:col>3</xdr:col>
      <xdr:colOff>476250</xdr:colOff>
      <xdr:row>124</xdr:row>
      <xdr:rowOff>184152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8B1D9968-C15D-45B6-9BB5-28ACEEB17A1E}"/>
            </a:ext>
          </a:extLst>
        </xdr:cNvPr>
        <xdr:cNvCxnSpPr/>
      </xdr:nvCxnSpPr>
      <xdr:spPr>
        <a:xfrm flipV="1">
          <a:off x="1459230" y="534504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95252</xdr:rowOff>
    </xdr:from>
    <xdr:to>
      <xdr:col>3</xdr:col>
      <xdr:colOff>1428750</xdr:colOff>
      <xdr:row>124</xdr:row>
      <xdr:rowOff>95252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A67F4FA6-36D7-4DDE-A0F8-12E1E8550DAD}"/>
            </a:ext>
          </a:extLst>
        </xdr:cNvPr>
        <xdr:cNvCxnSpPr/>
      </xdr:nvCxnSpPr>
      <xdr:spPr>
        <a:xfrm>
          <a:off x="1459230" y="53450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95252</xdr:rowOff>
    </xdr:from>
    <xdr:to>
      <xdr:col>3</xdr:col>
      <xdr:colOff>1428750</xdr:colOff>
      <xdr:row>124</xdr:row>
      <xdr:rowOff>361952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DFD2E4C6-B8B2-45A9-A2FF-974E02D10CF7}"/>
            </a:ext>
          </a:extLst>
        </xdr:cNvPr>
        <xdr:cNvCxnSpPr/>
      </xdr:nvCxnSpPr>
      <xdr:spPr>
        <a:xfrm>
          <a:off x="2411730" y="53450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361952</xdr:rowOff>
    </xdr:from>
    <xdr:to>
      <xdr:col>3</xdr:col>
      <xdr:colOff>1428750</xdr:colOff>
      <xdr:row>124</xdr:row>
      <xdr:rowOff>361952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1A9C8262-5136-48A6-8FFD-A79CA91FCA6F}"/>
            </a:ext>
          </a:extLst>
        </xdr:cNvPr>
        <xdr:cNvCxnSpPr/>
      </xdr:nvCxnSpPr>
      <xdr:spPr>
        <a:xfrm flipH="1">
          <a:off x="1459230" y="53717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124</xdr:row>
      <xdr:rowOff>158752</xdr:rowOff>
    </xdr:from>
    <xdr:to>
      <xdr:col>3</xdr:col>
      <xdr:colOff>476250</xdr:colOff>
      <xdr:row>124</xdr:row>
      <xdr:rowOff>361952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1D381618-D9C3-469D-91A7-8011666B2D69}"/>
            </a:ext>
          </a:extLst>
        </xdr:cNvPr>
        <xdr:cNvCxnSpPr/>
      </xdr:nvCxnSpPr>
      <xdr:spPr>
        <a:xfrm flipH="1" flipV="1">
          <a:off x="1332230" y="535139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124</xdr:row>
      <xdr:rowOff>95252</xdr:rowOff>
    </xdr:from>
    <xdr:to>
      <xdr:col>3</xdr:col>
      <xdr:colOff>412750</xdr:colOff>
      <xdr:row>124</xdr:row>
      <xdr:rowOff>158752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581AFDED-7774-4509-A5A4-8FDB635660BC}"/>
            </a:ext>
          </a:extLst>
        </xdr:cNvPr>
        <xdr:cNvCxnSpPr/>
      </xdr:nvCxnSpPr>
      <xdr:spPr>
        <a:xfrm flipV="1">
          <a:off x="1332230" y="534504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476250</xdr:colOff>
      <xdr:row>125</xdr:row>
      <xdr:rowOff>184150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FFDCD810-5DFE-4227-892C-D9E816DD7777}"/>
            </a:ext>
          </a:extLst>
        </xdr:cNvPr>
        <xdr:cNvCxnSpPr/>
      </xdr:nvCxnSpPr>
      <xdr:spPr>
        <a:xfrm flipV="1">
          <a:off x="1459230" y="53930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1428750</xdr:colOff>
      <xdr:row>125</xdr:row>
      <xdr:rowOff>95250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B4E16946-84E3-47D4-B0B2-F9532987CE61}"/>
            </a:ext>
          </a:extLst>
        </xdr:cNvPr>
        <xdr:cNvCxnSpPr/>
      </xdr:nvCxnSpPr>
      <xdr:spPr>
        <a:xfrm>
          <a:off x="1459230" y="53930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125</xdr:row>
      <xdr:rowOff>95250</xdr:rowOff>
    </xdr:from>
    <xdr:to>
      <xdr:col>3</xdr:col>
      <xdr:colOff>1428750</xdr:colOff>
      <xdr:row>125</xdr:row>
      <xdr:rowOff>361950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A39E5D72-34D4-474A-81D5-AD8227020A8C}"/>
            </a:ext>
          </a:extLst>
        </xdr:cNvPr>
        <xdr:cNvCxnSpPr/>
      </xdr:nvCxnSpPr>
      <xdr:spPr>
        <a:xfrm>
          <a:off x="2411730" y="53930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361950</xdr:rowOff>
    </xdr:from>
    <xdr:to>
      <xdr:col>3</xdr:col>
      <xdr:colOff>1428750</xdr:colOff>
      <xdr:row>125</xdr:row>
      <xdr:rowOff>361950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AF21BD11-2E93-4557-89CE-515DF9E63B83}"/>
            </a:ext>
          </a:extLst>
        </xdr:cNvPr>
        <xdr:cNvCxnSpPr/>
      </xdr:nvCxnSpPr>
      <xdr:spPr>
        <a:xfrm flipH="1">
          <a:off x="1459230" y="54197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125</xdr:row>
      <xdr:rowOff>158750</xdr:rowOff>
    </xdr:from>
    <xdr:to>
      <xdr:col>3</xdr:col>
      <xdr:colOff>476250</xdr:colOff>
      <xdr:row>125</xdr:row>
      <xdr:rowOff>361950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3312D2D3-786E-41D6-B65F-742D2E50A1DF}"/>
            </a:ext>
          </a:extLst>
        </xdr:cNvPr>
        <xdr:cNvCxnSpPr/>
      </xdr:nvCxnSpPr>
      <xdr:spPr>
        <a:xfrm flipH="1" flipV="1">
          <a:off x="1332230" y="53994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125</xdr:row>
      <xdr:rowOff>95250</xdr:rowOff>
    </xdr:from>
    <xdr:to>
      <xdr:col>3</xdr:col>
      <xdr:colOff>412750</xdr:colOff>
      <xdr:row>125</xdr:row>
      <xdr:rowOff>158750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F676CF85-0F39-4D77-8000-6402596FB1BA}"/>
            </a:ext>
          </a:extLst>
        </xdr:cNvPr>
        <xdr:cNvCxnSpPr/>
      </xdr:nvCxnSpPr>
      <xdr:spPr>
        <a:xfrm flipV="1">
          <a:off x="1332230" y="53930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476250</xdr:colOff>
      <xdr:row>135</xdr:row>
      <xdr:rowOff>184151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3296E732-EB4A-4284-84BF-46FF59B69797}"/>
            </a:ext>
          </a:extLst>
        </xdr:cNvPr>
        <xdr:cNvCxnSpPr/>
      </xdr:nvCxnSpPr>
      <xdr:spPr>
        <a:xfrm flipV="1">
          <a:off x="1459230" y="571004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1428750</xdr:colOff>
      <xdr:row>135</xdr:row>
      <xdr:rowOff>95251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FD44ACF1-657F-49C8-822C-C47319A1FF6E}"/>
            </a:ext>
          </a:extLst>
        </xdr:cNvPr>
        <xdr:cNvCxnSpPr/>
      </xdr:nvCxnSpPr>
      <xdr:spPr>
        <a:xfrm>
          <a:off x="1459230" y="57100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135</xdr:row>
      <xdr:rowOff>95251</xdr:rowOff>
    </xdr:from>
    <xdr:to>
      <xdr:col>3</xdr:col>
      <xdr:colOff>1428750</xdr:colOff>
      <xdr:row>135</xdr:row>
      <xdr:rowOff>361951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78B20317-9C52-40EA-B415-B5A65F67D2FE}"/>
            </a:ext>
          </a:extLst>
        </xdr:cNvPr>
        <xdr:cNvCxnSpPr/>
      </xdr:nvCxnSpPr>
      <xdr:spPr>
        <a:xfrm>
          <a:off x="2411730" y="57100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361951</xdr:rowOff>
    </xdr:from>
    <xdr:to>
      <xdr:col>3</xdr:col>
      <xdr:colOff>1428750</xdr:colOff>
      <xdr:row>135</xdr:row>
      <xdr:rowOff>361951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7EB434D7-AB30-4CBF-822C-D9A9F1B78C7C}"/>
            </a:ext>
          </a:extLst>
        </xdr:cNvPr>
        <xdr:cNvCxnSpPr/>
      </xdr:nvCxnSpPr>
      <xdr:spPr>
        <a:xfrm flipH="1">
          <a:off x="1459230" y="57367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158751</xdr:rowOff>
    </xdr:from>
    <xdr:to>
      <xdr:col>3</xdr:col>
      <xdr:colOff>476250</xdr:colOff>
      <xdr:row>135</xdr:row>
      <xdr:rowOff>361951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5184C956-5058-49E9-B03D-2828C8CBA388}"/>
            </a:ext>
          </a:extLst>
        </xdr:cNvPr>
        <xdr:cNvCxnSpPr/>
      </xdr:nvCxnSpPr>
      <xdr:spPr>
        <a:xfrm flipH="1" flipV="1">
          <a:off x="1332230" y="571639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95251</xdr:rowOff>
    </xdr:from>
    <xdr:to>
      <xdr:col>3</xdr:col>
      <xdr:colOff>412750</xdr:colOff>
      <xdr:row>135</xdr:row>
      <xdr:rowOff>158751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4F9898EC-8E32-47C6-A196-5AD49372AF43}"/>
            </a:ext>
          </a:extLst>
        </xdr:cNvPr>
        <xdr:cNvCxnSpPr/>
      </xdr:nvCxnSpPr>
      <xdr:spPr>
        <a:xfrm flipV="1">
          <a:off x="1332230" y="571004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95249</xdr:rowOff>
    </xdr:from>
    <xdr:to>
      <xdr:col>3</xdr:col>
      <xdr:colOff>476250</xdr:colOff>
      <xdr:row>136</xdr:row>
      <xdr:rowOff>184149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EE345D76-9EFF-4EDC-A1B4-6C8E7240FF46}"/>
            </a:ext>
          </a:extLst>
        </xdr:cNvPr>
        <xdr:cNvCxnSpPr/>
      </xdr:nvCxnSpPr>
      <xdr:spPr>
        <a:xfrm flipV="1">
          <a:off x="1459230" y="575805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95249</xdr:rowOff>
    </xdr:from>
    <xdr:to>
      <xdr:col>3</xdr:col>
      <xdr:colOff>1428750</xdr:colOff>
      <xdr:row>136</xdr:row>
      <xdr:rowOff>95249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963BC991-286D-48BE-BA71-66B13C083251}"/>
            </a:ext>
          </a:extLst>
        </xdr:cNvPr>
        <xdr:cNvCxnSpPr/>
      </xdr:nvCxnSpPr>
      <xdr:spPr>
        <a:xfrm>
          <a:off x="1459230" y="57580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136</xdr:row>
      <xdr:rowOff>95249</xdr:rowOff>
    </xdr:from>
    <xdr:to>
      <xdr:col>3</xdr:col>
      <xdr:colOff>1428750</xdr:colOff>
      <xdr:row>136</xdr:row>
      <xdr:rowOff>361949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BA0868F6-2AC1-41F1-A63C-7431CFE58061}"/>
            </a:ext>
          </a:extLst>
        </xdr:cNvPr>
        <xdr:cNvCxnSpPr/>
      </xdr:nvCxnSpPr>
      <xdr:spPr>
        <a:xfrm>
          <a:off x="2411730" y="57580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361949</xdr:rowOff>
    </xdr:from>
    <xdr:to>
      <xdr:col>3</xdr:col>
      <xdr:colOff>1428750</xdr:colOff>
      <xdr:row>136</xdr:row>
      <xdr:rowOff>361949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CC48652B-6119-4337-A544-D748CA03D2C1}"/>
            </a:ext>
          </a:extLst>
        </xdr:cNvPr>
        <xdr:cNvCxnSpPr/>
      </xdr:nvCxnSpPr>
      <xdr:spPr>
        <a:xfrm flipH="1">
          <a:off x="1459230" y="57847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136</xdr:row>
      <xdr:rowOff>158749</xdr:rowOff>
    </xdr:from>
    <xdr:to>
      <xdr:col>3</xdr:col>
      <xdr:colOff>476250</xdr:colOff>
      <xdr:row>136</xdr:row>
      <xdr:rowOff>361949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14E44AF4-46D4-485A-B040-128A5B630373}"/>
            </a:ext>
          </a:extLst>
        </xdr:cNvPr>
        <xdr:cNvCxnSpPr/>
      </xdr:nvCxnSpPr>
      <xdr:spPr>
        <a:xfrm flipH="1" flipV="1">
          <a:off x="1332230" y="576440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136</xdr:row>
      <xdr:rowOff>95249</xdr:rowOff>
    </xdr:from>
    <xdr:to>
      <xdr:col>3</xdr:col>
      <xdr:colOff>412750</xdr:colOff>
      <xdr:row>136</xdr:row>
      <xdr:rowOff>158749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2049F29A-E91A-4125-8951-782F823AF4FF}"/>
            </a:ext>
          </a:extLst>
        </xdr:cNvPr>
        <xdr:cNvCxnSpPr/>
      </xdr:nvCxnSpPr>
      <xdr:spPr>
        <a:xfrm flipV="1">
          <a:off x="1332230" y="575805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95252</xdr:rowOff>
    </xdr:from>
    <xdr:to>
      <xdr:col>3</xdr:col>
      <xdr:colOff>476250</xdr:colOff>
      <xdr:row>137</xdr:row>
      <xdr:rowOff>184152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8335225D-05D1-4950-A6F2-DC88A73F6182}"/>
            </a:ext>
          </a:extLst>
        </xdr:cNvPr>
        <xdr:cNvCxnSpPr/>
      </xdr:nvCxnSpPr>
      <xdr:spPr>
        <a:xfrm flipV="1">
          <a:off x="1459230" y="580605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95252</xdr:rowOff>
    </xdr:from>
    <xdr:to>
      <xdr:col>3</xdr:col>
      <xdr:colOff>1428750</xdr:colOff>
      <xdr:row>137</xdr:row>
      <xdr:rowOff>95252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AEFA0C0F-D286-402B-9508-B7A04CBCD696}"/>
            </a:ext>
          </a:extLst>
        </xdr:cNvPr>
        <xdr:cNvCxnSpPr/>
      </xdr:nvCxnSpPr>
      <xdr:spPr>
        <a:xfrm>
          <a:off x="1459230" y="58060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137</xdr:row>
      <xdr:rowOff>95252</xdr:rowOff>
    </xdr:from>
    <xdr:to>
      <xdr:col>3</xdr:col>
      <xdr:colOff>1428750</xdr:colOff>
      <xdr:row>137</xdr:row>
      <xdr:rowOff>361952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F738EA44-DEDE-497D-94E4-3DBAA31C33E5}"/>
            </a:ext>
          </a:extLst>
        </xdr:cNvPr>
        <xdr:cNvCxnSpPr/>
      </xdr:nvCxnSpPr>
      <xdr:spPr>
        <a:xfrm>
          <a:off x="2411730" y="580605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361952</xdr:rowOff>
    </xdr:from>
    <xdr:to>
      <xdr:col>3</xdr:col>
      <xdr:colOff>1428750</xdr:colOff>
      <xdr:row>137</xdr:row>
      <xdr:rowOff>361952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B678772C-A8A2-4EF2-946F-E4048122A1D9}"/>
            </a:ext>
          </a:extLst>
        </xdr:cNvPr>
        <xdr:cNvCxnSpPr/>
      </xdr:nvCxnSpPr>
      <xdr:spPr>
        <a:xfrm flipH="1">
          <a:off x="1459230" y="583272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137</xdr:row>
      <xdr:rowOff>158752</xdr:rowOff>
    </xdr:from>
    <xdr:to>
      <xdr:col>3</xdr:col>
      <xdr:colOff>476250</xdr:colOff>
      <xdr:row>137</xdr:row>
      <xdr:rowOff>361952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F2EA6208-84BD-4D1F-8932-EE50C5B77CB2}"/>
            </a:ext>
          </a:extLst>
        </xdr:cNvPr>
        <xdr:cNvCxnSpPr/>
      </xdr:nvCxnSpPr>
      <xdr:spPr>
        <a:xfrm flipH="1" flipV="1">
          <a:off x="1332230" y="581240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137</xdr:row>
      <xdr:rowOff>95252</xdr:rowOff>
    </xdr:from>
    <xdr:to>
      <xdr:col>3</xdr:col>
      <xdr:colOff>412750</xdr:colOff>
      <xdr:row>137</xdr:row>
      <xdr:rowOff>158752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80DB97D3-1143-4DA3-AC91-ECBD56E94681}"/>
            </a:ext>
          </a:extLst>
        </xdr:cNvPr>
        <xdr:cNvCxnSpPr/>
      </xdr:nvCxnSpPr>
      <xdr:spPr>
        <a:xfrm flipV="1">
          <a:off x="1332230" y="580605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95250</xdr:rowOff>
    </xdr:from>
    <xdr:to>
      <xdr:col>3</xdr:col>
      <xdr:colOff>476250</xdr:colOff>
      <xdr:row>138</xdr:row>
      <xdr:rowOff>184150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CDFD8B6E-4B26-4812-8730-18805005316E}"/>
            </a:ext>
          </a:extLst>
        </xdr:cNvPr>
        <xdr:cNvCxnSpPr/>
      </xdr:nvCxnSpPr>
      <xdr:spPr>
        <a:xfrm flipV="1">
          <a:off x="1459230" y="58540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95250</xdr:rowOff>
    </xdr:from>
    <xdr:to>
      <xdr:col>3</xdr:col>
      <xdr:colOff>1428750</xdr:colOff>
      <xdr:row>138</xdr:row>
      <xdr:rowOff>95250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B7C442B5-1168-4AC7-8933-0E6ED980C5A3}"/>
            </a:ext>
          </a:extLst>
        </xdr:cNvPr>
        <xdr:cNvCxnSpPr/>
      </xdr:nvCxnSpPr>
      <xdr:spPr>
        <a:xfrm>
          <a:off x="1459230" y="58540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138</xdr:row>
      <xdr:rowOff>95250</xdr:rowOff>
    </xdr:from>
    <xdr:to>
      <xdr:col>3</xdr:col>
      <xdr:colOff>1428750</xdr:colOff>
      <xdr:row>138</xdr:row>
      <xdr:rowOff>361950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A7EC9F94-28EF-46CF-8B6C-1338701441DE}"/>
            </a:ext>
          </a:extLst>
        </xdr:cNvPr>
        <xdr:cNvCxnSpPr/>
      </xdr:nvCxnSpPr>
      <xdr:spPr>
        <a:xfrm>
          <a:off x="2411730" y="58540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361950</xdr:rowOff>
    </xdr:from>
    <xdr:to>
      <xdr:col>3</xdr:col>
      <xdr:colOff>1428750</xdr:colOff>
      <xdr:row>138</xdr:row>
      <xdr:rowOff>361950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ECFA70E2-B706-4BE9-93CF-403DC9CD81C0}"/>
            </a:ext>
          </a:extLst>
        </xdr:cNvPr>
        <xdr:cNvCxnSpPr/>
      </xdr:nvCxnSpPr>
      <xdr:spPr>
        <a:xfrm flipH="1">
          <a:off x="1459230" y="5880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138</xdr:row>
      <xdr:rowOff>158750</xdr:rowOff>
    </xdr:from>
    <xdr:to>
      <xdr:col>3</xdr:col>
      <xdr:colOff>476250</xdr:colOff>
      <xdr:row>138</xdr:row>
      <xdr:rowOff>361950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C2F291AB-9EDE-4D3F-85FC-F86481C21426}"/>
            </a:ext>
          </a:extLst>
        </xdr:cNvPr>
        <xdr:cNvCxnSpPr/>
      </xdr:nvCxnSpPr>
      <xdr:spPr>
        <a:xfrm flipH="1" flipV="1">
          <a:off x="1332230" y="58604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138</xdr:row>
      <xdr:rowOff>95250</xdr:rowOff>
    </xdr:from>
    <xdr:to>
      <xdr:col>3</xdr:col>
      <xdr:colOff>412750</xdr:colOff>
      <xdr:row>138</xdr:row>
      <xdr:rowOff>158750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90BC1163-82E2-4B26-81BD-80603EC39529}"/>
            </a:ext>
          </a:extLst>
        </xdr:cNvPr>
        <xdr:cNvCxnSpPr/>
      </xdr:nvCxnSpPr>
      <xdr:spPr>
        <a:xfrm flipV="1">
          <a:off x="1332230" y="58540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95248</xdr:rowOff>
    </xdr:from>
    <xdr:to>
      <xdr:col>3</xdr:col>
      <xdr:colOff>476250</xdr:colOff>
      <xdr:row>139</xdr:row>
      <xdr:rowOff>184148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19DD112F-9E1F-4ABB-BF6A-1DCEA6727675}"/>
            </a:ext>
          </a:extLst>
        </xdr:cNvPr>
        <xdr:cNvCxnSpPr/>
      </xdr:nvCxnSpPr>
      <xdr:spPr>
        <a:xfrm flipV="1">
          <a:off x="1459230" y="590207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95248</xdr:rowOff>
    </xdr:from>
    <xdr:to>
      <xdr:col>3</xdr:col>
      <xdr:colOff>1428750</xdr:colOff>
      <xdr:row>139</xdr:row>
      <xdr:rowOff>95248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0FA40371-8F7A-46FF-B69D-3D5892F34E4B}"/>
            </a:ext>
          </a:extLst>
        </xdr:cNvPr>
        <xdr:cNvCxnSpPr/>
      </xdr:nvCxnSpPr>
      <xdr:spPr>
        <a:xfrm>
          <a:off x="1459230" y="59020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139</xdr:row>
      <xdr:rowOff>95248</xdr:rowOff>
    </xdr:from>
    <xdr:to>
      <xdr:col>3</xdr:col>
      <xdr:colOff>1428750</xdr:colOff>
      <xdr:row>139</xdr:row>
      <xdr:rowOff>361948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1D2BC3C7-A260-4CE2-ADEE-821B6DC499E4}"/>
            </a:ext>
          </a:extLst>
        </xdr:cNvPr>
        <xdr:cNvCxnSpPr/>
      </xdr:nvCxnSpPr>
      <xdr:spPr>
        <a:xfrm>
          <a:off x="2411730" y="59020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361948</xdr:rowOff>
    </xdr:from>
    <xdr:to>
      <xdr:col>3</xdr:col>
      <xdr:colOff>1428750</xdr:colOff>
      <xdr:row>139</xdr:row>
      <xdr:rowOff>361948</xdr:rowOff>
    </xdr:to>
    <xdr:cxnSp macro="">
      <xdr:nvCxnSpPr>
        <xdr:cNvPr id="265" name="Łącznik prosty 264">
          <a:extLst>
            <a:ext uri="{FF2B5EF4-FFF2-40B4-BE49-F238E27FC236}">
              <a16:creationId xmlns:a16="http://schemas.microsoft.com/office/drawing/2014/main" id="{468394B1-D49C-481F-AC47-2C911E9989FA}"/>
            </a:ext>
          </a:extLst>
        </xdr:cNvPr>
        <xdr:cNvCxnSpPr/>
      </xdr:nvCxnSpPr>
      <xdr:spPr>
        <a:xfrm flipH="1">
          <a:off x="1459230" y="59287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139</xdr:row>
      <xdr:rowOff>158748</xdr:rowOff>
    </xdr:from>
    <xdr:to>
      <xdr:col>3</xdr:col>
      <xdr:colOff>476250</xdr:colOff>
      <xdr:row>139</xdr:row>
      <xdr:rowOff>361948</xdr:rowOff>
    </xdr:to>
    <xdr:cxnSp macro="">
      <xdr:nvCxnSpPr>
        <xdr:cNvPr id="266" name="Łącznik prosty 265">
          <a:extLst>
            <a:ext uri="{FF2B5EF4-FFF2-40B4-BE49-F238E27FC236}">
              <a16:creationId xmlns:a16="http://schemas.microsoft.com/office/drawing/2014/main" id="{1B5F2EBC-EF6C-434C-A720-08E8591ACD81}"/>
            </a:ext>
          </a:extLst>
        </xdr:cNvPr>
        <xdr:cNvCxnSpPr/>
      </xdr:nvCxnSpPr>
      <xdr:spPr>
        <a:xfrm flipH="1" flipV="1">
          <a:off x="1332230" y="590842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139</xdr:row>
      <xdr:rowOff>95248</xdr:rowOff>
    </xdr:from>
    <xdr:to>
      <xdr:col>3</xdr:col>
      <xdr:colOff>412750</xdr:colOff>
      <xdr:row>139</xdr:row>
      <xdr:rowOff>158748</xdr:rowOff>
    </xdr:to>
    <xdr:cxnSp macro="">
      <xdr:nvCxnSpPr>
        <xdr:cNvPr id="267" name="Łącznik prosty 266">
          <a:extLst>
            <a:ext uri="{FF2B5EF4-FFF2-40B4-BE49-F238E27FC236}">
              <a16:creationId xmlns:a16="http://schemas.microsoft.com/office/drawing/2014/main" id="{C86F2C17-6D7B-43E1-BBEC-F584740202CC}"/>
            </a:ext>
          </a:extLst>
        </xdr:cNvPr>
        <xdr:cNvCxnSpPr/>
      </xdr:nvCxnSpPr>
      <xdr:spPr>
        <a:xfrm flipV="1">
          <a:off x="1332230" y="590207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95251</xdr:rowOff>
    </xdr:from>
    <xdr:to>
      <xdr:col>3</xdr:col>
      <xdr:colOff>476250</xdr:colOff>
      <xdr:row>140</xdr:row>
      <xdr:rowOff>184151</xdr:rowOff>
    </xdr:to>
    <xdr:cxnSp macro="">
      <xdr:nvCxnSpPr>
        <xdr:cNvPr id="268" name="Łącznik prosty 267">
          <a:extLst>
            <a:ext uri="{FF2B5EF4-FFF2-40B4-BE49-F238E27FC236}">
              <a16:creationId xmlns:a16="http://schemas.microsoft.com/office/drawing/2014/main" id="{C7BC51A7-62A0-48C2-921E-9C7DA4EEC4FA}"/>
            </a:ext>
          </a:extLst>
        </xdr:cNvPr>
        <xdr:cNvCxnSpPr/>
      </xdr:nvCxnSpPr>
      <xdr:spPr>
        <a:xfrm flipV="1">
          <a:off x="1459230" y="59500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95251</xdr:rowOff>
    </xdr:from>
    <xdr:to>
      <xdr:col>3</xdr:col>
      <xdr:colOff>1428750</xdr:colOff>
      <xdr:row>140</xdr:row>
      <xdr:rowOff>95251</xdr:rowOff>
    </xdr:to>
    <xdr:cxnSp macro="">
      <xdr:nvCxnSpPr>
        <xdr:cNvPr id="269" name="Łącznik prosty 268">
          <a:extLst>
            <a:ext uri="{FF2B5EF4-FFF2-40B4-BE49-F238E27FC236}">
              <a16:creationId xmlns:a16="http://schemas.microsoft.com/office/drawing/2014/main" id="{41BC9028-0BDA-45EE-A0D4-BE7916AD43EE}"/>
            </a:ext>
          </a:extLst>
        </xdr:cNvPr>
        <xdr:cNvCxnSpPr/>
      </xdr:nvCxnSpPr>
      <xdr:spPr>
        <a:xfrm>
          <a:off x="1459230" y="59500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140</xdr:row>
      <xdr:rowOff>95251</xdr:rowOff>
    </xdr:from>
    <xdr:to>
      <xdr:col>3</xdr:col>
      <xdr:colOff>1428750</xdr:colOff>
      <xdr:row>140</xdr:row>
      <xdr:rowOff>361951</xdr:rowOff>
    </xdr:to>
    <xdr:cxnSp macro="">
      <xdr:nvCxnSpPr>
        <xdr:cNvPr id="270" name="Łącznik prosty 269">
          <a:extLst>
            <a:ext uri="{FF2B5EF4-FFF2-40B4-BE49-F238E27FC236}">
              <a16:creationId xmlns:a16="http://schemas.microsoft.com/office/drawing/2014/main" id="{2A43AFD2-F8E1-4178-97CB-43FEE27D01A4}"/>
            </a:ext>
          </a:extLst>
        </xdr:cNvPr>
        <xdr:cNvCxnSpPr/>
      </xdr:nvCxnSpPr>
      <xdr:spPr>
        <a:xfrm>
          <a:off x="2411730" y="59500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361951</xdr:rowOff>
    </xdr:from>
    <xdr:to>
      <xdr:col>3</xdr:col>
      <xdr:colOff>1428750</xdr:colOff>
      <xdr:row>140</xdr:row>
      <xdr:rowOff>361951</xdr:rowOff>
    </xdr:to>
    <xdr:cxnSp macro="">
      <xdr:nvCxnSpPr>
        <xdr:cNvPr id="271" name="Łącznik prosty 270">
          <a:extLst>
            <a:ext uri="{FF2B5EF4-FFF2-40B4-BE49-F238E27FC236}">
              <a16:creationId xmlns:a16="http://schemas.microsoft.com/office/drawing/2014/main" id="{77A9AA35-E7D5-4D81-AE85-2B7BA833AECC}"/>
            </a:ext>
          </a:extLst>
        </xdr:cNvPr>
        <xdr:cNvCxnSpPr/>
      </xdr:nvCxnSpPr>
      <xdr:spPr>
        <a:xfrm flipH="1">
          <a:off x="1459230" y="59767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140</xdr:row>
      <xdr:rowOff>158751</xdr:rowOff>
    </xdr:from>
    <xdr:to>
      <xdr:col>3</xdr:col>
      <xdr:colOff>476250</xdr:colOff>
      <xdr:row>140</xdr:row>
      <xdr:rowOff>361951</xdr:rowOff>
    </xdr:to>
    <xdr:cxnSp macro="">
      <xdr:nvCxnSpPr>
        <xdr:cNvPr id="272" name="Łącznik prosty 271">
          <a:extLst>
            <a:ext uri="{FF2B5EF4-FFF2-40B4-BE49-F238E27FC236}">
              <a16:creationId xmlns:a16="http://schemas.microsoft.com/office/drawing/2014/main" id="{5D3CB093-4EC1-4DFB-92ED-52B8724BF8BD}"/>
            </a:ext>
          </a:extLst>
        </xdr:cNvPr>
        <xdr:cNvCxnSpPr/>
      </xdr:nvCxnSpPr>
      <xdr:spPr>
        <a:xfrm flipH="1" flipV="1">
          <a:off x="1332230" y="59564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140</xdr:row>
      <xdr:rowOff>95251</xdr:rowOff>
    </xdr:from>
    <xdr:to>
      <xdr:col>3</xdr:col>
      <xdr:colOff>412750</xdr:colOff>
      <xdr:row>140</xdr:row>
      <xdr:rowOff>158751</xdr:rowOff>
    </xdr:to>
    <xdr:cxnSp macro="">
      <xdr:nvCxnSpPr>
        <xdr:cNvPr id="273" name="Łącznik prosty 272">
          <a:extLst>
            <a:ext uri="{FF2B5EF4-FFF2-40B4-BE49-F238E27FC236}">
              <a16:creationId xmlns:a16="http://schemas.microsoft.com/office/drawing/2014/main" id="{D5169D70-9F48-4A7E-919B-DD0BB1761C46}"/>
            </a:ext>
          </a:extLst>
        </xdr:cNvPr>
        <xdr:cNvCxnSpPr/>
      </xdr:nvCxnSpPr>
      <xdr:spPr>
        <a:xfrm flipV="1">
          <a:off x="1332230" y="59500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95249</xdr:rowOff>
    </xdr:from>
    <xdr:to>
      <xdr:col>3</xdr:col>
      <xdr:colOff>476250</xdr:colOff>
      <xdr:row>141</xdr:row>
      <xdr:rowOff>184149</xdr:rowOff>
    </xdr:to>
    <xdr:cxnSp macro="">
      <xdr:nvCxnSpPr>
        <xdr:cNvPr id="274" name="Łącznik prosty 273">
          <a:extLst>
            <a:ext uri="{FF2B5EF4-FFF2-40B4-BE49-F238E27FC236}">
              <a16:creationId xmlns:a16="http://schemas.microsoft.com/office/drawing/2014/main" id="{146423AA-013D-44B4-8347-8A8158763C9E}"/>
            </a:ext>
          </a:extLst>
        </xdr:cNvPr>
        <xdr:cNvCxnSpPr/>
      </xdr:nvCxnSpPr>
      <xdr:spPr>
        <a:xfrm flipV="1">
          <a:off x="1459230" y="599808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95249</xdr:rowOff>
    </xdr:from>
    <xdr:to>
      <xdr:col>3</xdr:col>
      <xdr:colOff>1428750</xdr:colOff>
      <xdr:row>141</xdr:row>
      <xdr:rowOff>95249</xdr:rowOff>
    </xdr:to>
    <xdr:cxnSp macro="">
      <xdr:nvCxnSpPr>
        <xdr:cNvPr id="275" name="Łącznik prosty 274">
          <a:extLst>
            <a:ext uri="{FF2B5EF4-FFF2-40B4-BE49-F238E27FC236}">
              <a16:creationId xmlns:a16="http://schemas.microsoft.com/office/drawing/2014/main" id="{2952C23C-769B-4AF8-9035-947EADE8E073}"/>
            </a:ext>
          </a:extLst>
        </xdr:cNvPr>
        <xdr:cNvCxnSpPr/>
      </xdr:nvCxnSpPr>
      <xdr:spPr>
        <a:xfrm>
          <a:off x="1459230" y="59980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141</xdr:row>
      <xdr:rowOff>95249</xdr:rowOff>
    </xdr:from>
    <xdr:to>
      <xdr:col>3</xdr:col>
      <xdr:colOff>1428750</xdr:colOff>
      <xdr:row>141</xdr:row>
      <xdr:rowOff>361949</xdr:rowOff>
    </xdr:to>
    <xdr:cxnSp macro="">
      <xdr:nvCxnSpPr>
        <xdr:cNvPr id="276" name="Łącznik prosty 275">
          <a:extLst>
            <a:ext uri="{FF2B5EF4-FFF2-40B4-BE49-F238E27FC236}">
              <a16:creationId xmlns:a16="http://schemas.microsoft.com/office/drawing/2014/main" id="{C0DC2B55-47E8-4843-A303-D215150B5161}"/>
            </a:ext>
          </a:extLst>
        </xdr:cNvPr>
        <xdr:cNvCxnSpPr/>
      </xdr:nvCxnSpPr>
      <xdr:spPr>
        <a:xfrm>
          <a:off x="2411730" y="59980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361949</xdr:rowOff>
    </xdr:from>
    <xdr:to>
      <xdr:col>3</xdr:col>
      <xdr:colOff>1428750</xdr:colOff>
      <xdr:row>141</xdr:row>
      <xdr:rowOff>361949</xdr:rowOff>
    </xdr:to>
    <xdr:cxnSp macro="">
      <xdr:nvCxnSpPr>
        <xdr:cNvPr id="277" name="Łącznik prosty 276">
          <a:extLst>
            <a:ext uri="{FF2B5EF4-FFF2-40B4-BE49-F238E27FC236}">
              <a16:creationId xmlns:a16="http://schemas.microsoft.com/office/drawing/2014/main" id="{DA99ED03-321B-49E5-86E5-C6AF65D21D53}"/>
            </a:ext>
          </a:extLst>
        </xdr:cNvPr>
        <xdr:cNvCxnSpPr/>
      </xdr:nvCxnSpPr>
      <xdr:spPr>
        <a:xfrm flipH="1">
          <a:off x="1459230" y="60247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141</xdr:row>
      <xdr:rowOff>158749</xdr:rowOff>
    </xdr:from>
    <xdr:to>
      <xdr:col>3</xdr:col>
      <xdr:colOff>476250</xdr:colOff>
      <xdr:row>141</xdr:row>
      <xdr:rowOff>361949</xdr:rowOff>
    </xdr:to>
    <xdr:cxnSp macro="">
      <xdr:nvCxnSpPr>
        <xdr:cNvPr id="278" name="Łącznik prosty 277">
          <a:extLst>
            <a:ext uri="{FF2B5EF4-FFF2-40B4-BE49-F238E27FC236}">
              <a16:creationId xmlns:a16="http://schemas.microsoft.com/office/drawing/2014/main" id="{5025492A-627F-4FFB-8E6C-315A9C4444A6}"/>
            </a:ext>
          </a:extLst>
        </xdr:cNvPr>
        <xdr:cNvCxnSpPr/>
      </xdr:nvCxnSpPr>
      <xdr:spPr>
        <a:xfrm flipH="1" flipV="1">
          <a:off x="1332230" y="600443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141</xdr:row>
      <xdr:rowOff>95249</xdr:rowOff>
    </xdr:from>
    <xdr:to>
      <xdr:col>3</xdr:col>
      <xdr:colOff>412750</xdr:colOff>
      <xdr:row>141</xdr:row>
      <xdr:rowOff>158749</xdr:rowOff>
    </xdr:to>
    <xdr:cxnSp macro="">
      <xdr:nvCxnSpPr>
        <xdr:cNvPr id="279" name="Łącznik prosty 278">
          <a:extLst>
            <a:ext uri="{FF2B5EF4-FFF2-40B4-BE49-F238E27FC236}">
              <a16:creationId xmlns:a16="http://schemas.microsoft.com/office/drawing/2014/main" id="{55ED7321-4073-49EF-AC6C-B26E66AD67AB}"/>
            </a:ext>
          </a:extLst>
        </xdr:cNvPr>
        <xdr:cNvCxnSpPr/>
      </xdr:nvCxnSpPr>
      <xdr:spPr>
        <a:xfrm flipV="1">
          <a:off x="1332230" y="599808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95252</xdr:rowOff>
    </xdr:from>
    <xdr:to>
      <xdr:col>3</xdr:col>
      <xdr:colOff>476250</xdr:colOff>
      <xdr:row>142</xdr:row>
      <xdr:rowOff>184152</xdr:rowOff>
    </xdr:to>
    <xdr:cxnSp macro="">
      <xdr:nvCxnSpPr>
        <xdr:cNvPr id="280" name="Łącznik prosty 279">
          <a:extLst>
            <a:ext uri="{FF2B5EF4-FFF2-40B4-BE49-F238E27FC236}">
              <a16:creationId xmlns:a16="http://schemas.microsoft.com/office/drawing/2014/main" id="{75F7AC0D-D8F4-45B9-954E-6DF459B73BD2}"/>
            </a:ext>
          </a:extLst>
        </xdr:cNvPr>
        <xdr:cNvCxnSpPr/>
      </xdr:nvCxnSpPr>
      <xdr:spPr>
        <a:xfrm flipV="1">
          <a:off x="1459230" y="604608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95252</xdr:rowOff>
    </xdr:from>
    <xdr:to>
      <xdr:col>3</xdr:col>
      <xdr:colOff>1428750</xdr:colOff>
      <xdr:row>142</xdr:row>
      <xdr:rowOff>95252</xdr:rowOff>
    </xdr:to>
    <xdr:cxnSp macro="">
      <xdr:nvCxnSpPr>
        <xdr:cNvPr id="281" name="Łącznik prosty 280">
          <a:extLst>
            <a:ext uri="{FF2B5EF4-FFF2-40B4-BE49-F238E27FC236}">
              <a16:creationId xmlns:a16="http://schemas.microsoft.com/office/drawing/2014/main" id="{C309E5BE-B5A6-40E1-AC35-657B8E12FC97}"/>
            </a:ext>
          </a:extLst>
        </xdr:cNvPr>
        <xdr:cNvCxnSpPr/>
      </xdr:nvCxnSpPr>
      <xdr:spPr>
        <a:xfrm>
          <a:off x="1459230" y="60460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142</xdr:row>
      <xdr:rowOff>95252</xdr:rowOff>
    </xdr:from>
    <xdr:to>
      <xdr:col>3</xdr:col>
      <xdr:colOff>1428750</xdr:colOff>
      <xdr:row>142</xdr:row>
      <xdr:rowOff>361952</xdr:rowOff>
    </xdr:to>
    <xdr:cxnSp macro="">
      <xdr:nvCxnSpPr>
        <xdr:cNvPr id="282" name="Łącznik prosty 281">
          <a:extLst>
            <a:ext uri="{FF2B5EF4-FFF2-40B4-BE49-F238E27FC236}">
              <a16:creationId xmlns:a16="http://schemas.microsoft.com/office/drawing/2014/main" id="{1F9BCB24-7B46-4A34-A46B-85E702FFF9C1}"/>
            </a:ext>
          </a:extLst>
        </xdr:cNvPr>
        <xdr:cNvCxnSpPr/>
      </xdr:nvCxnSpPr>
      <xdr:spPr>
        <a:xfrm>
          <a:off x="2411730" y="604608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361952</xdr:rowOff>
    </xdr:from>
    <xdr:to>
      <xdr:col>3</xdr:col>
      <xdr:colOff>1428750</xdr:colOff>
      <xdr:row>142</xdr:row>
      <xdr:rowOff>361952</xdr:rowOff>
    </xdr:to>
    <xdr:cxnSp macro="">
      <xdr:nvCxnSpPr>
        <xdr:cNvPr id="283" name="Łącznik prosty 282">
          <a:extLst>
            <a:ext uri="{FF2B5EF4-FFF2-40B4-BE49-F238E27FC236}">
              <a16:creationId xmlns:a16="http://schemas.microsoft.com/office/drawing/2014/main" id="{E9F0B627-FFC6-47CF-83D5-60658E87AAB5}"/>
            </a:ext>
          </a:extLst>
        </xdr:cNvPr>
        <xdr:cNvCxnSpPr/>
      </xdr:nvCxnSpPr>
      <xdr:spPr>
        <a:xfrm flipH="1">
          <a:off x="1459230" y="60727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142</xdr:row>
      <xdr:rowOff>158752</xdr:rowOff>
    </xdr:from>
    <xdr:to>
      <xdr:col>3</xdr:col>
      <xdr:colOff>476250</xdr:colOff>
      <xdr:row>142</xdr:row>
      <xdr:rowOff>361952</xdr:rowOff>
    </xdr:to>
    <xdr:cxnSp macro="">
      <xdr:nvCxnSpPr>
        <xdr:cNvPr id="284" name="Łącznik prosty 283">
          <a:extLst>
            <a:ext uri="{FF2B5EF4-FFF2-40B4-BE49-F238E27FC236}">
              <a16:creationId xmlns:a16="http://schemas.microsoft.com/office/drawing/2014/main" id="{EFE83AB0-6D9B-4BD5-9DAE-8034225175EB}"/>
            </a:ext>
          </a:extLst>
        </xdr:cNvPr>
        <xdr:cNvCxnSpPr/>
      </xdr:nvCxnSpPr>
      <xdr:spPr>
        <a:xfrm flipH="1" flipV="1">
          <a:off x="1332230" y="605243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142</xdr:row>
      <xdr:rowOff>95252</xdr:rowOff>
    </xdr:from>
    <xdr:to>
      <xdr:col>3</xdr:col>
      <xdr:colOff>412750</xdr:colOff>
      <xdr:row>142</xdr:row>
      <xdr:rowOff>158752</xdr:rowOff>
    </xdr:to>
    <xdr:cxnSp macro="">
      <xdr:nvCxnSpPr>
        <xdr:cNvPr id="285" name="Łącznik prosty 284">
          <a:extLst>
            <a:ext uri="{FF2B5EF4-FFF2-40B4-BE49-F238E27FC236}">
              <a16:creationId xmlns:a16="http://schemas.microsoft.com/office/drawing/2014/main" id="{6DC2C7CD-E621-40AE-8396-82B043E71151}"/>
            </a:ext>
          </a:extLst>
        </xdr:cNvPr>
        <xdr:cNvCxnSpPr/>
      </xdr:nvCxnSpPr>
      <xdr:spPr>
        <a:xfrm flipV="1">
          <a:off x="1332230" y="604608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95250</xdr:rowOff>
    </xdr:from>
    <xdr:to>
      <xdr:col>3</xdr:col>
      <xdr:colOff>476250</xdr:colOff>
      <xdr:row>143</xdr:row>
      <xdr:rowOff>184150</xdr:rowOff>
    </xdr:to>
    <xdr:cxnSp macro="">
      <xdr:nvCxnSpPr>
        <xdr:cNvPr id="286" name="Łącznik prosty 285">
          <a:extLst>
            <a:ext uri="{FF2B5EF4-FFF2-40B4-BE49-F238E27FC236}">
              <a16:creationId xmlns:a16="http://schemas.microsoft.com/office/drawing/2014/main" id="{C5BFA6C2-13CA-46BD-9DDF-B6FC2AFF236F}"/>
            </a:ext>
          </a:extLst>
        </xdr:cNvPr>
        <xdr:cNvCxnSpPr/>
      </xdr:nvCxnSpPr>
      <xdr:spPr>
        <a:xfrm flipV="1">
          <a:off x="1459230" y="60940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95250</xdr:rowOff>
    </xdr:from>
    <xdr:to>
      <xdr:col>3</xdr:col>
      <xdr:colOff>1428750</xdr:colOff>
      <xdr:row>143</xdr:row>
      <xdr:rowOff>95250</xdr:rowOff>
    </xdr:to>
    <xdr:cxnSp macro="">
      <xdr:nvCxnSpPr>
        <xdr:cNvPr id="287" name="Łącznik prosty 286">
          <a:extLst>
            <a:ext uri="{FF2B5EF4-FFF2-40B4-BE49-F238E27FC236}">
              <a16:creationId xmlns:a16="http://schemas.microsoft.com/office/drawing/2014/main" id="{1D67B825-EBE6-4A3B-886E-D0D3C797CB37}"/>
            </a:ext>
          </a:extLst>
        </xdr:cNvPr>
        <xdr:cNvCxnSpPr/>
      </xdr:nvCxnSpPr>
      <xdr:spPr>
        <a:xfrm>
          <a:off x="1459230" y="60940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143</xdr:row>
      <xdr:rowOff>95250</xdr:rowOff>
    </xdr:from>
    <xdr:to>
      <xdr:col>3</xdr:col>
      <xdr:colOff>1428750</xdr:colOff>
      <xdr:row>143</xdr:row>
      <xdr:rowOff>361950</xdr:rowOff>
    </xdr:to>
    <xdr:cxnSp macro="">
      <xdr:nvCxnSpPr>
        <xdr:cNvPr id="288" name="Łącznik prosty 287">
          <a:extLst>
            <a:ext uri="{FF2B5EF4-FFF2-40B4-BE49-F238E27FC236}">
              <a16:creationId xmlns:a16="http://schemas.microsoft.com/office/drawing/2014/main" id="{9E96AA79-508A-44A6-939E-8A7FF96F437E}"/>
            </a:ext>
          </a:extLst>
        </xdr:cNvPr>
        <xdr:cNvCxnSpPr/>
      </xdr:nvCxnSpPr>
      <xdr:spPr>
        <a:xfrm>
          <a:off x="2411730" y="60940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361950</xdr:rowOff>
    </xdr:from>
    <xdr:to>
      <xdr:col>3</xdr:col>
      <xdr:colOff>1428750</xdr:colOff>
      <xdr:row>143</xdr:row>
      <xdr:rowOff>361950</xdr:rowOff>
    </xdr:to>
    <xdr:cxnSp macro="">
      <xdr:nvCxnSpPr>
        <xdr:cNvPr id="289" name="Łącznik prosty 288">
          <a:extLst>
            <a:ext uri="{FF2B5EF4-FFF2-40B4-BE49-F238E27FC236}">
              <a16:creationId xmlns:a16="http://schemas.microsoft.com/office/drawing/2014/main" id="{52492C43-DBFF-4BD3-99FB-14ACDD1D254C}"/>
            </a:ext>
          </a:extLst>
        </xdr:cNvPr>
        <xdr:cNvCxnSpPr/>
      </xdr:nvCxnSpPr>
      <xdr:spPr>
        <a:xfrm flipH="1">
          <a:off x="1459230" y="612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143</xdr:row>
      <xdr:rowOff>158750</xdr:rowOff>
    </xdr:from>
    <xdr:to>
      <xdr:col>3</xdr:col>
      <xdr:colOff>476250</xdr:colOff>
      <xdr:row>143</xdr:row>
      <xdr:rowOff>361950</xdr:rowOff>
    </xdr:to>
    <xdr:cxnSp macro="">
      <xdr:nvCxnSpPr>
        <xdr:cNvPr id="290" name="Łącznik prosty 289">
          <a:extLst>
            <a:ext uri="{FF2B5EF4-FFF2-40B4-BE49-F238E27FC236}">
              <a16:creationId xmlns:a16="http://schemas.microsoft.com/office/drawing/2014/main" id="{E47EA337-7408-4D35-AE72-96CA7D478EC3}"/>
            </a:ext>
          </a:extLst>
        </xdr:cNvPr>
        <xdr:cNvCxnSpPr/>
      </xdr:nvCxnSpPr>
      <xdr:spPr>
        <a:xfrm flipH="1" flipV="1">
          <a:off x="1332230" y="61004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143</xdr:row>
      <xdr:rowOff>95250</xdr:rowOff>
    </xdr:from>
    <xdr:to>
      <xdr:col>3</xdr:col>
      <xdr:colOff>412750</xdr:colOff>
      <xdr:row>143</xdr:row>
      <xdr:rowOff>158750</xdr:rowOff>
    </xdr:to>
    <xdr:cxnSp macro="">
      <xdr:nvCxnSpPr>
        <xdr:cNvPr id="291" name="Łącznik prosty 290">
          <a:extLst>
            <a:ext uri="{FF2B5EF4-FFF2-40B4-BE49-F238E27FC236}">
              <a16:creationId xmlns:a16="http://schemas.microsoft.com/office/drawing/2014/main" id="{8246F2E7-FC46-4023-880F-14D994AD14CE}"/>
            </a:ext>
          </a:extLst>
        </xdr:cNvPr>
        <xdr:cNvCxnSpPr/>
      </xdr:nvCxnSpPr>
      <xdr:spPr>
        <a:xfrm flipV="1">
          <a:off x="1332230" y="60940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95248</xdr:rowOff>
    </xdr:from>
    <xdr:to>
      <xdr:col>3</xdr:col>
      <xdr:colOff>476250</xdr:colOff>
      <xdr:row>144</xdr:row>
      <xdr:rowOff>184148</xdr:rowOff>
    </xdr:to>
    <xdr:cxnSp macro="">
      <xdr:nvCxnSpPr>
        <xdr:cNvPr id="292" name="Łącznik prosty 291">
          <a:extLst>
            <a:ext uri="{FF2B5EF4-FFF2-40B4-BE49-F238E27FC236}">
              <a16:creationId xmlns:a16="http://schemas.microsoft.com/office/drawing/2014/main" id="{79E46AF5-7C83-48D4-92D3-BB1E77FEDE94}"/>
            </a:ext>
          </a:extLst>
        </xdr:cNvPr>
        <xdr:cNvCxnSpPr/>
      </xdr:nvCxnSpPr>
      <xdr:spPr>
        <a:xfrm flipV="1">
          <a:off x="1459230" y="614210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95248</xdr:rowOff>
    </xdr:from>
    <xdr:to>
      <xdr:col>3</xdr:col>
      <xdr:colOff>1428750</xdr:colOff>
      <xdr:row>144</xdr:row>
      <xdr:rowOff>95248</xdr:rowOff>
    </xdr:to>
    <xdr:cxnSp macro="">
      <xdr:nvCxnSpPr>
        <xdr:cNvPr id="293" name="Łącznik prosty 292">
          <a:extLst>
            <a:ext uri="{FF2B5EF4-FFF2-40B4-BE49-F238E27FC236}">
              <a16:creationId xmlns:a16="http://schemas.microsoft.com/office/drawing/2014/main" id="{0EC2F156-FEF9-43C2-961A-8DB6FBA97C6B}"/>
            </a:ext>
          </a:extLst>
        </xdr:cNvPr>
        <xdr:cNvCxnSpPr/>
      </xdr:nvCxnSpPr>
      <xdr:spPr>
        <a:xfrm>
          <a:off x="1459230" y="61421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144</xdr:row>
      <xdr:rowOff>95248</xdr:rowOff>
    </xdr:from>
    <xdr:to>
      <xdr:col>3</xdr:col>
      <xdr:colOff>1428750</xdr:colOff>
      <xdr:row>144</xdr:row>
      <xdr:rowOff>361948</xdr:rowOff>
    </xdr:to>
    <xdr:cxnSp macro="">
      <xdr:nvCxnSpPr>
        <xdr:cNvPr id="294" name="Łącznik prosty 293">
          <a:extLst>
            <a:ext uri="{FF2B5EF4-FFF2-40B4-BE49-F238E27FC236}">
              <a16:creationId xmlns:a16="http://schemas.microsoft.com/office/drawing/2014/main" id="{A9276D0A-F27D-4EC0-BC16-76AE2AEBC75C}"/>
            </a:ext>
          </a:extLst>
        </xdr:cNvPr>
        <xdr:cNvCxnSpPr/>
      </xdr:nvCxnSpPr>
      <xdr:spPr>
        <a:xfrm>
          <a:off x="2411730" y="61421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361948</xdr:rowOff>
    </xdr:from>
    <xdr:to>
      <xdr:col>3</xdr:col>
      <xdr:colOff>1428750</xdr:colOff>
      <xdr:row>144</xdr:row>
      <xdr:rowOff>361948</xdr:rowOff>
    </xdr:to>
    <xdr:cxnSp macro="">
      <xdr:nvCxnSpPr>
        <xdr:cNvPr id="295" name="Łącznik prosty 294">
          <a:extLst>
            <a:ext uri="{FF2B5EF4-FFF2-40B4-BE49-F238E27FC236}">
              <a16:creationId xmlns:a16="http://schemas.microsoft.com/office/drawing/2014/main" id="{46C14BE2-2E8B-4B97-B76F-5F1A0EB22949}"/>
            </a:ext>
          </a:extLst>
        </xdr:cNvPr>
        <xdr:cNvCxnSpPr/>
      </xdr:nvCxnSpPr>
      <xdr:spPr>
        <a:xfrm flipH="1">
          <a:off x="1459230" y="61687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144</xdr:row>
      <xdr:rowOff>158748</xdr:rowOff>
    </xdr:from>
    <xdr:to>
      <xdr:col>3</xdr:col>
      <xdr:colOff>476250</xdr:colOff>
      <xdr:row>144</xdr:row>
      <xdr:rowOff>361948</xdr:rowOff>
    </xdr:to>
    <xdr:cxnSp macro="">
      <xdr:nvCxnSpPr>
        <xdr:cNvPr id="296" name="Łącznik prosty 295">
          <a:extLst>
            <a:ext uri="{FF2B5EF4-FFF2-40B4-BE49-F238E27FC236}">
              <a16:creationId xmlns:a16="http://schemas.microsoft.com/office/drawing/2014/main" id="{745B4836-8180-4F15-B4FF-B52ECF4A97C4}"/>
            </a:ext>
          </a:extLst>
        </xdr:cNvPr>
        <xdr:cNvCxnSpPr/>
      </xdr:nvCxnSpPr>
      <xdr:spPr>
        <a:xfrm flipH="1" flipV="1">
          <a:off x="1332230" y="614845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144</xdr:row>
      <xdr:rowOff>95248</xdr:rowOff>
    </xdr:from>
    <xdr:to>
      <xdr:col>3</xdr:col>
      <xdr:colOff>412750</xdr:colOff>
      <xdr:row>144</xdr:row>
      <xdr:rowOff>158748</xdr:rowOff>
    </xdr:to>
    <xdr:cxnSp macro="">
      <xdr:nvCxnSpPr>
        <xdr:cNvPr id="297" name="Łącznik prosty 296">
          <a:extLst>
            <a:ext uri="{FF2B5EF4-FFF2-40B4-BE49-F238E27FC236}">
              <a16:creationId xmlns:a16="http://schemas.microsoft.com/office/drawing/2014/main" id="{D02680E6-909F-4922-AF7A-3371E3A0040F}"/>
            </a:ext>
          </a:extLst>
        </xdr:cNvPr>
        <xdr:cNvCxnSpPr/>
      </xdr:nvCxnSpPr>
      <xdr:spPr>
        <a:xfrm flipV="1">
          <a:off x="1332230" y="614210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95251</xdr:rowOff>
    </xdr:from>
    <xdr:to>
      <xdr:col>3</xdr:col>
      <xdr:colOff>476250</xdr:colOff>
      <xdr:row>145</xdr:row>
      <xdr:rowOff>184151</xdr:rowOff>
    </xdr:to>
    <xdr:cxnSp macro="">
      <xdr:nvCxnSpPr>
        <xdr:cNvPr id="298" name="Łącznik prosty 297">
          <a:extLst>
            <a:ext uri="{FF2B5EF4-FFF2-40B4-BE49-F238E27FC236}">
              <a16:creationId xmlns:a16="http://schemas.microsoft.com/office/drawing/2014/main" id="{3FEF8BF6-6FE1-4721-B490-356BF45E8FE6}"/>
            </a:ext>
          </a:extLst>
        </xdr:cNvPr>
        <xdr:cNvCxnSpPr/>
      </xdr:nvCxnSpPr>
      <xdr:spPr>
        <a:xfrm flipV="1">
          <a:off x="1459230" y="61901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95251</xdr:rowOff>
    </xdr:from>
    <xdr:to>
      <xdr:col>3</xdr:col>
      <xdr:colOff>1428750</xdr:colOff>
      <xdr:row>145</xdr:row>
      <xdr:rowOff>95251</xdr:rowOff>
    </xdr:to>
    <xdr:cxnSp macro="">
      <xdr:nvCxnSpPr>
        <xdr:cNvPr id="299" name="Łącznik prosty 298">
          <a:extLst>
            <a:ext uri="{FF2B5EF4-FFF2-40B4-BE49-F238E27FC236}">
              <a16:creationId xmlns:a16="http://schemas.microsoft.com/office/drawing/2014/main" id="{6B372413-DA4D-42C0-BBE2-1EB352E0EC04}"/>
            </a:ext>
          </a:extLst>
        </xdr:cNvPr>
        <xdr:cNvCxnSpPr/>
      </xdr:nvCxnSpPr>
      <xdr:spPr>
        <a:xfrm>
          <a:off x="1459230" y="61901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145</xdr:row>
      <xdr:rowOff>95251</xdr:rowOff>
    </xdr:from>
    <xdr:to>
      <xdr:col>3</xdr:col>
      <xdr:colOff>1428750</xdr:colOff>
      <xdr:row>145</xdr:row>
      <xdr:rowOff>361951</xdr:rowOff>
    </xdr:to>
    <xdr:cxnSp macro="">
      <xdr:nvCxnSpPr>
        <xdr:cNvPr id="300" name="Łącznik prosty 299">
          <a:extLst>
            <a:ext uri="{FF2B5EF4-FFF2-40B4-BE49-F238E27FC236}">
              <a16:creationId xmlns:a16="http://schemas.microsoft.com/office/drawing/2014/main" id="{FC421DC5-5599-4EB1-9902-156A3BAEF72F}"/>
            </a:ext>
          </a:extLst>
        </xdr:cNvPr>
        <xdr:cNvCxnSpPr/>
      </xdr:nvCxnSpPr>
      <xdr:spPr>
        <a:xfrm>
          <a:off x="2411730" y="61901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361951</xdr:rowOff>
    </xdr:from>
    <xdr:to>
      <xdr:col>3</xdr:col>
      <xdr:colOff>1428750</xdr:colOff>
      <xdr:row>145</xdr:row>
      <xdr:rowOff>361951</xdr:rowOff>
    </xdr:to>
    <xdr:cxnSp macro="">
      <xdr:nvCxnSpPr>
        <xdr:cNvPr id="301" name="Łącznik prosty 300">
          <a:extLst>
            <a:ext uri="{FF2B5EF4-FFF2-40B4-BE49-F238E27FC236}">
              <a16:creationId xmlns:a16="http://schemas.microsoft.com/office/drawing/2014/main" id="{D4C370D2-616A-41CC-89D1-48CB6A8DDE89}"/>
            </a:ext>
          </a:extLst>
        </xdr:cNvPr>
        <xdr:cNvCxnSpPr/>
      </xdr:nvCxnSpPr>
      <xdr:spPr>
        <a:xfrm flipH="1">
          <a:off x="1459230" y="62167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145</xdr:row>
      <xdr:rowOff>158751</xdr:rowOff>
    </xdr:from>
    <xdr:to>
      <xdr:col>3</xdr:col>
      <xdr:colOff>476250</xdr:colOff>
      <xdr:row>145</xdr:row>
      <xdr:rowOff>361951</xdr:rowOff>
    </xdr:to>
    <xdr:cxnSp macro="">
      <xdr:nvCxnSpPr>
        <xdr:cNvPr id="302" name="Łącznik prosty 301">
          <a:extLst>
            <a:ext uri="{FF2B5EF4-FFF2-40B4-BE49-F238E27FC236}">
              <a16:creationId xmlns:a16="http://schemas.microsoft.com/office/drawing/2014/main" id="{AB7B6EF6-8CDC-44CE-8996-E80906D4D750}"/>
            </a:ext>
          </a:extLst>
        </xdr:cNvPr>
        <xdr:cNvCxnSpPr/>
      </xdr:nvCxnSpPr>
      <xdr:spPr>
        <a:xfrm flipH="1" flipV="1">
          <a:off x="1332230" y="61964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145</xdr:row>
      <xdr:rowOff>95251</xdr:rowOff>
    </xdr:from>
    <xdr:to>
      <xdr:col>3</xdr:col>
      <xdr:colOff>412750</xdr:colOff>
      <xdr:row>145</xdr:row>
      <xdr:rowOff>158751</xdr:rowOff>
    </xdr:to>
    <xdr:cxnSp macro="">
      <xdr:nvCxnSpPr>
        <xdr:cNvPr id="303" name="Łącznik prosty 302">
          <a:extLst>
            <a:ext uri="{FF2B5EF4-FFF2-40B4-BE49-F238E27FC236}">
              <a16:creationId xmlns:a16="http://schemas.microsoft.com/office/drawing/2014/main" id="{7E2EABF4-B0F7-4FAB-B180-01723339A2CB}"/>
            </a:ext>
          </a:extLst>
        </xdr:cNvPr>
        <xdr:cNvCxnSpPr/>
      </xdr:nvCxnSpPr>
      <xdr:spPr>
        <a:xfrm flipV="1">
          <a:off x="1332230" y="61901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95249</xdr:rowOff>
    </xdr:from>
    <xdr:to>
      <xdr:col>3</xdr:col>
      <xdr:colOff>476250</xdr:colOff>
      <xdr:row>146</xdr:row>
      <xdr:rowOff>184149</xdr:rowOff>
    </xdr:to>
    <xdr:cxnSp macro="">
      <xdr:nvCxnSpPr>
        <xdr:cNvPr id="304" name="Łącznik prosty 303">
          <a:extLst>
            <a:ext uri="{FF2B5EF4-FFF2-40B4-BE49-F238E27FC236}">
              <a16:creationId xmlns:a16="http://schemas.microsoft.com/office/drawing/2014/main" id="{2B618784-A217-4627-87A6-ED39737D698A}"/>
            </a:ext>
          </a:extLst>
        </xdr:cNvPr>
        <xdr:cNvCxnSpPr/>
      </xdr:nvCxnSpPr>
      <xdr:spPr>
        <a:xfrm flipV="1">
          <a:off x="1459230" y="62381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95249</xdr:rowOff>
    </xdr:from>
    <xdr:to>
      <xdr:col>3</xdr:col>
      <xdr:colOff>1428750</xdr:colOff>
      <xdr:row>146</xdr:row>
      <xdr:rowOff>95249</xdr:rowOff>
    </xdr:to>
    <xdr:cxnSp macro="">
      <xdr:nvCxnSpPr>
        <xdr:cNvPr id="305" name="Łącznik prosty 304">
          <a:extLst>
            <a:ext uri="{FF2B5EF4-FFF2-40B4-BE49-F238E27FC236}">
              <a16:creationId xmlns:a16="http://schemas.microsoft.com/office/drawing/2014/main" id="{74462477-E47E-4F31-9C9F-F03B335A5212}"/>
            </a:ext>
          </a:extLst>
        </xdr:cNvPr>
        <xdr:cNvCxnSpPr/>
      </xdr:nvCxnSpPr>
      <xdr:spPr>
        <a:xfrm>
          <a:off x="1459230" y="62381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146</xdr:row>
      <xdr:rowOff>95249</xdr:rowOff>
    </xdr:from>
    <xdr:to>
      <xdr:col>3</xdr:col>
      <xdr:colOff>1428750</xdr:colOff>
      <xdr:row>146</xdr:row>
      <xdr:rowOff>361949</xdr:rowOff>
    </xdr:to>
    <xdr:cxnSp macro="">
      <xdr:nvCxnSpPr>
        <xdr:cNvPr id="306" name="Łącznik prosty 305">
          <a:extLst>
            <a:ext uri="{FF2B5EF4-FFF2-40B4-BE49-F238E27FC236}">
              <a16:creationId xmlns:a16="http://schemas.microsoft.com/office/drawing/2014/main" id="{67CA2351-063B-4D5A-BFE4-43207754754F}"/>
            </a:ext>
          </a:extLst>
        </xdr:cNvPr>
        <xdr:cNvCxnSpPr/>
      </xdr:nvCxnSpPr>
      <xdr:spPr>
        <a:xfrm>
          <a:off x="2411730" y="62381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361949</xdr:rowOff>
    </xdr:from>
    <xdr:to>
      <xdr:col>3</xdr:col>
      <xdr:colOff>1428750</xdr:colOff>
      <xdr:row>146</xdr:row>
      <xdr:rowOff>361949</xdr:rowOff>
    </xdr:to>
    <xdr:cxnSp macro="">
      <xdr:nvCxnSpPr>
        <xdr:cNvPr id="307" name="Łącznik prosty 306">
          <a:extLst>
            <a:ext uri="{FF2B5EF4-FFF2-40B4-BE49-F238E27FC236}">
              <a16:creationId xmlns:a16="http://schemas.microsoft.com/office/drawing/2014/main" id="{C4FEAF5A-33FA-4531-8BCF-92AA4FF3673F}"/>
            </a:ext>
          </a:extLst>
        </xdr:cNvPr>
        <xdr:cNvCxnSpPr/>
      </xdr:nvCxnSpPr>
      <xdr:spPr>
        <a:xfrm flipH="1">
          <a:off x="1459230" y="62647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146</xdr:row>
      <xdr:rowOff>158749</xdr:rowOff>
    </xdr:from>
    <xdr:to>
      <xdr:col>3</xdr:col>
      <xdr:colOff>476250</xdr:colOff>
      <xdr:row>146</xdr:row>
      <xdr:rowOff>361949</xdr:rowOff>
    </xdr:to>
    <xdr:cxnSp macro="">
      <xdr:nvCxnSpPr>
        <xdr:cNvPr id="308" name="Łącznik prosty 307">
          <a:extLst>
            <a:ext uri="{FF2B5EF4-FFF2-40B4-BE49-F238E27FC236}">
              <a16:creationId xmlns:a16="http://schemas.microsoft.com/office/drawing/2014/main" id="{1EBFFB1E-2322-4DB5-A536-8D397E545FEA}"/>
            </a:ext>
          </a:extLst>
        </xdr:cNvPr>
        <xdr:cNvCxnSpPr/>
      </xdr:nvCxnSpPr>
      <xdr:spPr>
        <a:xfrm flipH="1" flipV="1">
          <a:off x="1332230" y="62444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146</xdr:row>
      <xdr:rowOff>95249</xdr:rowOff>
    </xdr:from>
    <xdr:to>
      <xdr:col>3</xdr:col>
      <xdr:colOff>412750</xdr:colOff>
      <xdr:row>146</xdr:row>
      <xdr:rowOff>158749</xdr:rowOff>
    </xdr:to>
    <xdr:cxnSp macro="">
      <xdr:nvCxnSpPr>
        <xdr:cNvPr id="309" name="Łącznik prosty 308">
          <a:extLst>
            <a:ext uri="{FF2B5EF4-FFF2-40B4-BE49-F238E27FC236}">
              <a16:creationId xmlns:a16="http://schemas.microsoft.com/office/drawing/2014/main" id="{B9D587D8-9517-4371-8DC5-59702CE73F8F}"/>
            </a:ext>
          </a:extLst>
        </xdr:cNvPr>
        <xdr:cNvCxnSpPr/>
      </xdr:nvCxnSpPr>
      <xdr:spPr>
        <a:xfrm flipV="1">
          <a:off x="1332230" y="62381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476250</xdr:colOff>
      <xdr:row>147</xdr:row>
      <xdr:rowOff>184152</xdr:rowOff>
    </xdr:to>
    <xdr:cxnSp macro="">
      <xdr:nvCxnSpPr>
        <xdr:cNvPr id="310" name="Łącznik prosty 309">
          <a:extLst>
            <a:ext uri="{FF2B5EF4-FFF2-40B4-BE49-F238E27FC236}">
              <a16:creationId xmlns:a16="http://schemas.microsoft.com/office/drawing/2014/main" id="{9D819A31-8D83-4CB7-B3C2-837080156539}"/>
            </a:ext>
          </a:extLst>
        </xdr:cNvPr>
        <xdr:cNvCxnSpPr/>
      </xdr:nvCxnSpPr>
      <xdr:spPr>
        <a:xfrm flipV="1">
          <a:off x="1459230" y="628611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1428750</xdr:colOff>
      <xdr:row>147</xdr:row>
      <xdr:rowOff>95252</xdr:rowOff>
    </xdr:to>
    <xdr:cxnSp macro="">
      <xdr:nvCxnSpPr>
        <xdr:cNvPr id="311" name="Łącznik prosty 310">
          <a:extLst>
            <a:ext uri="{FF2B5EF4-FFF2-40B4-BE49-F238E27FC236}">
              <a16:creationId xmlns:a16="http://schemas.microsoft.com/office/drawing/2014/main" id="{B3FA3C66-CEC2-4DD1-B32A-56C107B81A93}"/>
            </a:ext>
          </a:extLst>
        </xdr:cNvPr>
        <xdr:cNvCxnSpPr/>
      </xdr:nvCxnSpPr>
      <xdr:spPr>
        <a:xfrm>
          <a:off x="1459230" y="62861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147</xdr:row>
      <xdr:rowOff>95252</xdr:rowOff>
    </xdr:from>
    <xdr:to>
      <xdr:col>3</xdr:col>
      <xdr:colOff>1428750</xdr:colOff>
      <xdr:row>147</xdr:row>
      <xdr:rowOff>361952</xdr:rowOff>
    </xdr:to>
    <xdr:cxnSp macro="">
      <xdr:nvCxnSpPr>
        <xdr:cNvPr id="312" name="Łącznik prosty 311">
          <a:extLst>
            <a:ext uri="{FF2B5EF4-FFF2-40B4-BE49-F238E27FC236}">
              <a16:creationId xmlns:a16="http://schemas.microsoft.com/office/drawing/2014/main" id="{385293FF-7907-4A51-9CC8-61B7270FB976}"/>
            </a:ext>
          </a:extLst>
        </xdr:cNvPr>
        <xdr:cNvCxnSpPr/>
      </xdr:nvCxnSpPr>
      <xdr:spPr>
        <a:xfrm>
          <a:off x="2411730" y="628611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361952</xdr:rowOff>
    </xdr:from>
    <xdr:to>
      <xdr:col>3</xdr:col>
      <xdr:colOff>1428750</xdr:colOff>
      <xdr:row>147</xdr:row>
      <xdr:rowOff>361952</xdr:rowOff>
    </xdr:to>
    <xdr:cxnSp macro="">
      <xdr:nvCxnSpPr>
        <xdr:cNvPr id="313" name="Łącznik prosty 312">
          <a:extLst>
            <a:ext uri="{FF2B5EF4-FFF2-40B4-BE49-F238E27FC236}">
              <a16:creationId xmlns:a16="http://schemas.microsoft.com/office/drawing/2014/main" id="{5AA12D93-CF38-4CEC-8C47-6556F146A232}"/>
            </a:ext>
          </a:extLst>
        </xdr:cNvPr>
        <xdr:cNvCxnSpPr/>
      </xdr:nvCxnSpPr>
      <xdr:spPr>
        <a:xfrm flipH="1">
          <a:off x="1459230" y="63127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158752</xdr:rowOff>
    </xdr:from>
    <xdr:to>
      <xdr:col>3</xdr:col>
      <xdr:colOff>476250</xdr:colOff>
      <xdr:row>147</xdr:row>
      <xdr:rowOff>361952</xdr:rowOff>
    </xdr:to>
    <xdr:cxnSp macro="">
      <xdr:nvCxnSpPr>
        <xdr:cNvPr id="314" name="Łącznik prosty 313">
          <a:extLst>
            <a:ext uri="{FF2B5EF4-FFF2-40B4-BE49-F238E27FC236}">
              <a16:creationId xmlns:a16="http://schemas.microsoft.com/office/drawing/2014/main" id="{A5547F0C-8158-4100-983D-1E26D0B19E3A}"/>
            </a:ext>
          </a:extLst>
        </xdr:cNvPr>
        <xdr:cNvCxnSpPr/>
      </xdr:nvCxnSpPr>
      <xdr:spPr>
        <a:xfrm flipH="1" flipV="1">
          <a:off x="1332230" y="629246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95252</xdr:rowOff>
    </xdr:from>
    <xdr:to>
      <xdr:col>3</xdr:col>
      <xdr:colOff>412750</xdr:colOff>
      <xdr:row>147</xdr:row>
      <xdr:rowOff>158752</xdr:rowOff>
    </xdr:to>
    <xdr:cxnSp macro="">
      <xdr:nvCxnSpPr>
        <xdr:cNvPr id="315" name="Łącznik prosty 314">
          <a:extLst>
            <a:ext uri="{FF2B5EF4-FFF2-40B4-BE49-F238E27FC236}">
              <a16:creationId xmlns:a16="http://schemas.microsoft.com/office/drawing/2014/main" id="{36D83E73-14E3-47B4-B2A3-D75093804D34}"/>
            </a:ext>
          </a:extLst>
        </xdr:cNvPr>
        <xdr:cNvCxnSpPr/>
      </xdr:nvCxnSpPr>
      <xdr:spPr>
        <a:xfrm flipV="1">
          <a:off x="1332230" y="628611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476250</xdr:colOff>
      <xdr:row>148</xdr:row>
      <xdr:rowOff>184150</xdr:rowOff>
    </xdr:to>
    <xdr:cxnSp macro="">
      <xdr:nvCxnSpPr>
        <xdr:cNvPr id="316" name="Łącznik prosty 315">
          <a:extLst>
            <a:ext uri="{FF2B5EF4-FFF2-40B4-BE49-F238E27FC236}">
              <a16:creationId xmlns:a16="http://schemas.microsoft.com/office/drawing/2014/main" id="{23860023-2D2A-4E93-9CF7-5EF50C4C5053}"/>
            </a:ext>
          </a:extLst>
        </xdr:cNvPr>
        <xdr:cNvCxnSpPr/>
      </xdr:nvCxnSpPr>
      <xdr:spPr>
        <a:xfrm flipV="1">
          <a:off x="1459230" y="63341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1428750</xdr:colOff>
      <xdr:row>148</xdr:row>
      <xdr:rowOff>95250</xdr:rowOff>
    </xdr:to>
    <xdr:cxnSp macro="">
      <xdr:nvCxnSpPr>
        <xdr:cNvPr id="317" name="Łącznik prosty 316">
          <a:extLst>
            <a:ext uri="{FF2B5EF4-FFF2-40B4-BE49-F238E27FC236}">
              <a16:creationId xmlns:a16="http://schemas.microsoft.com/office/drawing/2014/main" id="{F61CD18C-348B-49EB-928C-565686C5471B}"/>
            </a:ext>
          </a:extLst>
        </xdr:cNvPr>
        <xdr:cNvCxnSpPr/>
      </xdr:nvCxnSpPr>
      <xdr:spPr>
        <a:xfrm>
          <a:off x="1459230" y="63341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148</xdr:row>
      <xdr:rowOff>95250</xdr:rowOff>
    </xdr:from>
    <xdr:to>
      <xdr:col>3</xdr:col>
      <xdr:colOff>1428750</xdr:colOff>
      <xdr:row>148</xdr:row>
      <xdr:rowOff>361950</xdr:rowOff>
    </xdr:to>
    <xdr:cxnSp macro="">
      <xdr:nvCxnSpPr>
        <xdr:cNvPr id="318" name="Łącznik prosty 317">
          <a:extLst>
            <a:ext uri="{FF2B5EF4-FFF2-40B4-BE49-F238E27FC236}">
              <a16:creationId xmlns:a16="http://schemas.microsoft.com/office/drawing/2014/main" id="{7A6FB8C0-9F7D-4D10-8F5C-8CC3996242D3}"/>
            </a:ext>
          </a:extLst>
        </xdr:cNvPr>
        <xdr:cNvCxnSpPr/>
      </xdr:nvCxnSpPr>
      <xdr:spPr>
        <a:xfrm>
          <a:off x="2411730" y="6334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361950</xdr:rowOff>
    </xdr:from>
    <xdr:to>
      <xdr:col>3</xdr:col>
      <xdr:colOff>1428750</xdr:colOff>
      <xdr:row>148</xdr:row>
      <xdr:rowOff>361950</xdr:rowOff>
    </xdr:to>
    <xdr:cxnSp macro="">
      <xdr:nvCxnSpPr>
        <xdr:cNvPr id="319" name="Łącznik prosty 318">
          <a:extLst>
            <a:ext uri="{FF2B5EF4-FFF2-40B4-BE49-F238E27FC236}">
              <a16:creationId xmlns:a16="http://schemas.microsoft.com/office/drawing/2014/main" id="{2E91BE49-B0A8-4491-9303-4E9D1942C9BB}"/>
            </a:ext>
          </a:extLst>
        </xdr:cNvPr>
        <xdr:cNvCxnSpPr/>
      </xdr:nvCxnSpPr>
      <xdr:spPr>
        <a:xfrm flipH="1">
          <a:off x="1459230" y="636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148</xdr:row>
      <xdr:rowOff>158750</xdr:rowOff>
    </xdr:from>
    <xdr:to>
      <xdr:col>3</xdr:col>
      <xdr:colOff>476250</xdr:colOff>
      <xdr:row>148</xdr:row>
      <xdr:rowOff>361950</xdr:rowOff>
    </xdr:to>
    <xdr:cxnSp macro="">
      <xdr:nvCxnSpPr>
        <xdr:cNvPr id="320" name="Łącznik prosty 319">
          <a:extLst>
            <a:ext uri="{FF2B5EF4-FFF2-40B4-BE49-F238E27FC236}">
              <a16:creationId xmlns:a16="http://schemas.microsoft.com/office/drawing/2014/main" id="{A9F2DFCD-2B7A-4B99-9484-E6BEF3D06EE1}"/>
            </a:ext>
          </a:extLst>
        </xdr:cNvPr>
        <xdr:cNvCxnSpPr/>
      </xdr:nvCxnSpPr>
      <xdr:spPr>
        <a:xfrm flipH="1" flipV="1">
          <a:off x="1332230" y="63404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148</xdr:row>
      <xdr:rowOff>95250</xdr:rowOff>
    </xdr:from>
    <xdr:to>
      <xdr:col>3</xdr:col>
      <xdr:colOff>412750</xdr:colOff>
      <xdr:row>148</xdr:row>
      <xdr:rowOff>158750</xdr:rowOff>
    </xdr:to>
    <xdr:cxnSp macro="">
      <xdr:nvCxnSpPr>
        <xdr:cNvPr id="321" name="Łącznik prosty 320">
          <a:extLst>
            <a:ext uri="{FF2B5EF4-FFF2-40B4-BE49-F238E27FC236}">
              <a16:creationId xmlns:a16="http://schemas.microsoft.com/office/drawing/2014/main" id="{C29673EA-637E-420F-ABCB-9782D4784E91}"/>
            </a:ext>
          </a:extLst>
        </xdr:cNvPr>
        <xdr:cNvCxnSpPr/>
      </xdr:nvCxnSpPr>
      <xdr:spPr>
        <a:xfrm flipV="1">
          <a:off x="1332230" y="63341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95248</xdr:rowOff>
    </xdr:from>
    <xdr:to>
      <xdr:col>3</xdr:col>
      <xdr:colOff>476250</xdr:colOff>
      <xdr:row>149</xdr:row>
      <xdr:rowOff>184148</xdr:rowOff>
    </xdr:to>
    <xdr:cxnSp macro="">
      <xdr:nvCxnSpPr>
        <xdr:cNvPr id="322" name="Łącznik prosty 321">
          <a:extLst>
            <a:ext uri="{FF2B5EF4-FFF2-40B4-BE49-F238E27FC236}">
              <a16:creationId xmlns:a16="http://schemas.microsoft.com/office/drawing/2014/main" id="{E2BC836D-7ACB-494D-A122-B1F267D1ADF3}"/>
            </a:ext>
          </a:extLst>
        </xdr:cNvPr>
        <xdr:cNvCxnSpPr/>
      </xdr:nvCxnSpPr>
      <xdr:spPr>
        <a:xfrm flipV="1">
          <a:off x="1459230" y="638213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95248</xdr:rowOff>
    </xdr:from>
    <xdr:to>
      <xdr:col>3</xdr:col>
      <xdr:colOff>1428750</xdr:colOff>
      <xdr:row>149</xdr:row>
      <xdr:rowOff>95248</xdr:rowOff>
    </xdr:to>
    <xdr:cxnSp macro="">
      <xdr:nvCxnSpPr>
        <xdr:cNvPr id="323" name="Łącznik prosty 322">
          <a:extLst>
            <a:ext uri="{FF2B5EF4-FFF2-40B4-BE49-F238E27FC236}">
              <a16:creationId xmlns:a16="http://schemas.microsoft.com/office/drawing/2014/main" id="{345E0B58-1ED3-4B28-8834-A58A7DC0AECA}"/>
            </a:ext>
          </a:extLst>
        </xdr:cNvPr>
        <xdr:cNvCxnSpPr/>
      </xdr:nvCxnSpPr>
      <xdr:spPr>
        <a:xfrm>
          <a:off x="1459230" y="63821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149</xdr:row>
      <xdr:rowOff>95248</xdr:rowOff>
    </xdr:from>
    <xdr:to>
      <xdr:col>3</xdr:col>
      <xdr:colOff>1428750</xdr:colOff>
      <xdr:row>149</xdr:row>
      <xdr:rowOff>361948</xdr:rowOff>
    </xdr:to>
    <xdr:cxnSp macro="">
      <xdr:nvCxnSpPr>
        <xdr:cNvPr id="324" name="Łącznik prosty 323">
          <a:extLst>
            <a:ext uri="{FF2B5EF4-FFF2-40B4-BE49-F238E27FC236}">
              <a16:creationId xmlns:a16="http://schemas.microsoft.com/office/drawing/2014/main" id="{30398FBF-8CFF-4017-9064-06F06117FEC5}"/>
            </a:ext>
          </a:extLst>
        </xdr:cNvPr>
        <xdr:cNvCxnSpPr/>
      </xdr:nvCxnSpPr>
      <xdr:spPr>
        <a:xfrm>
          <a:off x="2411730" y="63821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361948</xdr:rowOff>
    </xdr:from>
    <xdr:to>
      <xdr:col>3</xdr:col>
      <xdr:colOff>1428750</xdr:colOff>
      <xdr:row>149</xdr:row>
      <xdr:rowOff>361948</xdr:rowOff>
    </xdr:to>
    <xdr:cxnSp macro="">
      <xdr:nvCxnSpPr>
        <xdr:cNvPr id="325" name="Łącznik prosty 324">
          <a:extLst>
            <a:ext uri="{FF2B5EF4-FFF2-40B4-BE49-F238E27FC236}">
              <a16:creationId xmlns:a16="http://schemas.microsoft.com/office/drawing/2014/main" id="{97C66F0A-A23E-4DBF-A243-DC0C16DA356D}"/>
            </a:ext>
          </a:extLst>
        </xdr:cNvPr>
        <xdr:cNvCxnSpPr/>
      </xdr:nvCxnSpPr>
      <xdr:spPr>
        <a:xfrm flipH="1">
          <a:off x="1459230" y="64088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149</xdr:row>
      <xdr:rowOff>158748</xdr:rowOff>
    </xdr:from>
    <xdr:to>
      <xdr:col>3</xdr:col>
      <xdr:colOff>476250</xdr:colOff>
      <xdr:row>149</xdr:row>
      <xdr:rowOff>361948</xdr:rowOff>
    </xdr:to>
    <xdr:cxnSp macro="">
      <xdr:nvCxnSpPr>
        <xdr:cNvPr id="326" name="Łącznik prosty 325">
          <a:extLst>
            <a:ext uri="{FF2B5EF4-FFF2-40B4-BE49-F238E27FC236}">
              <a16:creationId xmlns:a16="http://schemas.microsoft.com/office/drawing/2014/main" id="{A8865939-2669-4B02-99FB-4A36C95182AD}"/>
            </a:ext>
          </a:extLst>
        </xdr:cNvPr>
        <xdr:cNvCxnSpPr/>
      </xdr:nvCxnSpPr>
      <xdr:spPr>
        <a:xfrm flipH="1" flipV="1">
          <a:off x="1332230" y="638848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149</xdr:row>
      <xdr:rowOff>95248</xdr:rowOff>
    </xdr:from>
    <xdr:to>
      <xdr:col>3</xdr:col>
      <xdr:colOff>412750</xdr:colOff>
      <xdr:row>149</xdr:row>
      <xdr:rowOff>158748</xdr:rowOff>
    </xdr:to>
    <xdr:cxnSp macro="">
      <xdr:nvCxnSpPr>
        <xdr:cNvPr id="327" name="Łącznik prosty 326">
          <a:extLst>
            <a:ext uri="{FF2B5EF4-FFF2-40B4-BE49-F238E27FC236}">
              <a16:creationId xmlns:a16="http://schemas.microsoft.com/office/drawing/2014/main" id="{F2FECBB9-56F8-417B-BFAC-BE7A871B7C74}"/>
            </a:ext>
          </a:extLst>
        </xdr:cNvPr>
        <xdr:cNvCxnSpPr/>
      </xdr:nvCxnSpPr>
      <xdr:spPr>
        <a:xfrm flipV="1">
          <a:off x="1332230" y="638213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95251</xdr:rowOff>
    </xdr:from>
    <xdr:to>
      <xdr:col>3</xdr:col>
      <xdr:colOff>476250</xdr:colOff>
      <xdr:row>150</xdr:row>
      <xdr:rowOff>184151</xdr:rowOff>
    </xdr:to>
    <xdr:cxnSp macro="">
      <xdr:nvCxnSpPr>
        <xdr:cNvPr id="328" name="Łącznik prosty 327">
          <a:extLst>
            <a:ext uri="{FF2B5EF4-FFF2-40B4-BE49-F238E27FC236}">
              <a16:creationId xmlns:a16="http://schemas.microsoft.com/office/drawing/2014/main" id="{0261075E-8A7B-429E-9ECC-C959E93B62D7}"/>
            </a:ext>
          </a:extLst>
        </xdr:cNvPr>
        <xdr:cNvCxnSpPr/>
      </xdr:nvCxnSpPr>
      <xdr:spPr>
        <a:xfrm flipV="1">
          <a:off x="1459230" y="643013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95251</xdr:rowOff>
    </xdr:from>
    <xdr:to>
      <xdr:col>3</xdr:col>
      <xdr:colOff>1428750</xdr:colOff>
      <xdr:row>150</xdr:row>
      <xdr:rowOff>95251</xdr:rowOff>
    </xdr:to>
    <xdr:cxnSp macro="">
      <xdr:nvCxnSpPr>
        <xdr:cNvPr id="329" name="Łącznik prosty 328">
          <a:extLst>
            <a:ext uri="{FF2B5EF4-FFF2-40B4-BE49-F238E27FC236}">
              <a16:creationId xmlns:a16="http://schemas.microsoft.com/office/drawing/2014/main" id="{ECA7B358-51ED-4F63-A45A-D5410E65D231}"/>
            </a:ext>
          </a:extLst>
        </xdr:cNvPr>
        <xdr:cNvCxnSpPr/>
      </xdr:nvCxnSpPr>
      <xdr:spPr>
        <a:xfrm>
          <a:off x="1459230" y="64301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150</xdr:row>
      <xdr:rowOff>95251</xdr:rowOff>
    </xdr:from>
    <xdr:to>
      <xdr:col>3</xdr:col>
      <xdr:colOff>1428750</xdr:colOff>
      <xdr:row>150</xdr:row>
      <xdr:rowOff>361951</xdr:rowOff>
    </xdr:to>
    <xdr:cxnSp macro="">
      <xdr:nvCxnSpPr>
        <xdr:cNvPr id="330" name="Łącznik prosty 329">
          <a:extLst>
            <a:ext uri="{FF2B5EF4-FFF2-40B4-BE49-F238E27FC236}">
              <a16:creationId xmlns:a16="http://schemas.microsoft.com/office/drawing/2014/main" id="{794A32A9-BAFE-46B9-87F2-639606F35F41}"/>
            </a:ext>
          </a:extLst>
        </xdr:cNvPr>
        <xdr:cNvCxnSpPr/>
      </xdr:nvCxnSpPr>
      <xdr:spPr>
        <a:xfrm>
          <a:off x="2411730" y="64301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361951</xdr:rowOff>
    </xdr:from>
    <xdr:to>
      <xdr:col>3</xdr:col>
      <xdr:colOff>1428750</xdr:colOff>
      <xdr:row>150</xdr:row>
      <xdr:rowOff>361951</xdr:rowOff>
    </xdr:to>
    <xdr:cxnSp macro="">
      <xdr:nvCxnSpPr>
        <xdr:cNvPr id="331" name="Łącznik prosty 330">
          <a:extLst>
            <a:ext uri="{FF2B5EF4-FFF2-40B4-BE49-F238E27FC236}">
              <a16:creationId xmlns:a16="http://schemas.microsoft.com/office/drawing/2014/main" id="{374BDB96-E8D0-4A87-ADF5-BDDB72843462}"/>
            </a:ext>
          </a:extLst>
        </xdr:cNvPr>
        <xdr:cNvCxnSpPr/>
      </xdr:nvCxnSpPr>
      <xdr:spPr>
        <a:xfrm flipH="1">
          <a:off x="1459230" y="64568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150</xdr:row>
      <xdr:rowOff>158751</xdr:rowOff>
    </xdr:from>
    <xdr:to>
      <xdr:col>3</xdr:col>
      <xdr:colOff>476250</xdr:colOff>
      <xdr:row>150</xdr:row>
      <xdr:rowOff>361951</xdr:rowOff>
    </xdr:to>
    <xdr:cxnSp macro="">
      <xdr:nvCxnSpPr>
        <xdr:cNvPr id="332" name="Łącznik prosty 331">
          <a:extLst>
            <a:ext uri="{FF2B5EF4-FFF2-40B4-BE49-F238E27FC236}">
              <a16:creationId xmlns:a16="http://schemas.microsoft.com/office/drawing/2014/main" id="{71677202-3579-44B0-A780-E324BDBB4163}"/>
            </a:ext>
          </a:extLst>
        </xdr:cNvPr>
        <xdr:cNvCxnSpPr/>
      </xdr:nvCxnSpPr>
      <xdr:spPr>
        <a:xfrm flipH="1" flipV="1">
          <a:off x="1332230" y="643648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150</xdr:row>
      <xdr:rowOff>95251</xdr:rowOff>
    </xdr:from>
    <xdr:to>
      <xdr:col>3</xdr:col>
      <xdr:colOff>412750</xdr:colOff>
      <xdr:row>150</xdr:row>
      <xdr:rowOff>158751</xdr:rowOff>
    </xdr:to>
    <xdr:cxnSp macro="">
      <xdr:nvCxnSpPr>
        <xdr:cNvPr id="333" name="Łącznik prosty 332">
          <a:extLst>
            <a:ext uri="{FF2B5EF4-FFF2-40B4-BE49-F238E27FC236}">
              <a16:creationId xmlns:a16="http://schemas.microsoft.com/office/drawing/2014/main" id="{CC85D335-D4A2-4EB4-8119-A8BAA76E817A}"/>
            </a:ext>
          </a:extLst>
        </xdr:cNvPr>
        <xdr:cNvCxnSpPr/>
      </xdr:nvCxnSpPr>
      <xdr:spPr>
        <a:xfrm flipV="1">
          <a:off x="1332230" y="643013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151</xdr:row>
      <xdr:rowOff>95249</xdr:rowOff>
    </xdr:from>
    <xdr:to>
      <xdr:col>3</xdr:col>
      <xdr:colOff>476250</xdr:colOff>
      <xdr:row>151</xdr:row>
      <xdr:rowOff>184149</xdr:rowOff>
    </xdr:to>
    <xdr:cxnSp macro="">
      <xdr:nvCxnSpPr>
        <xdr:cNvPr id="334" name="Łącznik prosty 333">
          <a:extLst>
            <a:ext uri="{FF2B5EF4-FFF2-40B4-BE49-F238E27FC236}">
              <a16:creationId xmlns:a16="http://schemas.microsoft.com/office/drawing/2014/main" id="{59694651-5A00-4C7B-9DBF-68D6D9EBA22B}"/>
            </a:ext>
          </a:extLst>
        </xdr:cNvPr>
        <xdr:cNvCxnSpPr/>
      </xdr:nvCxnSpPr>
      <xdr:spPr>
        <a:xfrm flipV="1">
          <a:off x="1459230" y="64781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151</xdr:row>
      <xdr:rowOff>95249</xdr:rowOff>
    </xdr:from>
    <xdr:to>
      <xdr:col>3</xdr:col>
      <xdr:colOff>1428750</xdr:colOff>
      <xdr:row>151</xdr:row>
      <xdr:rowOff>95249</xdr:rowOff>
    </xdr:to>
    <xdr:cxnSp macro="">
      <xdr:nvCxnSpPr>
        <xdr:cNvPr id="335" name="Łącznik prosty 334">
          <a:extLst>
            <a:ext uri="{FF2B5EF4-FFF2-40B4-BE49-F238E27FC236}">
              <a16:creationId xmlns:a16="http://schemas.microsoft.com/office/drawing/2014/main" id="{F1A1CA9A-D78D-48DE-B36F-4722932F175B}"/>
            </a:ext>
          </a:extLst>
        </xdr:cNvPr>
        <xdr:cNvCxnSpPr/>
      </xdr:nvCxnSpPr>
      <xdr:spPr>
        <a:xfrm>
          <a:off x="1459230" y="64781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151</xdr:row>
      <xdr:rowOff>95249</xdr:rowOff>
    </xdr:from>
    <xdr:to>
      <xdr:col>3</xdr:col>
      <xdr:colOff>1428750</xdr:colOff>
      <xdr:row>151</xdr:row>
      <xdr:rowOff>361949</xdr:rowOff>
    </xdr:to>
    <xdr:cxnSp macro="">
      <xdr:nvCxnSpPr>
        <xdr:cNvPr id="336" name="Łącznik prosty 335">
          <a:extLst>
            <a:ext uri="{FF2B5EF4-FFF2-40B4-BE49-F238E27FC236}">
              <a16:creationId xmlns:a16="http://schemas.microsoft.com/office/drawing/2014/main" id="{F4364E52-30A3-4309-8081-03E2BB3095AB}"/>
            </a:ext>
          </a:extLst>
        </xdr:cNvPr>
        <xdr:cNvCxnSpPr/>
      </xdr:nvCxnSpPr>
      <xdr:spPr>
        <a:xfrm>
          <a:off x="2411730" y="64781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151</xdr:row>
      <xdr:rowOff>361949</xdr:rowOff>
    </xdr:from>
    <xdr:to>
      <xdr:col>3</xdr:col>
      <xdr:colOff>1428750</xdr:colOff>
      <xdr:row>151</xdr:row>
      <xdr:rowOff>361949</xdr:rowOff>
    </xdr:to>
    <xdr:cxnSp macro="">
      <xdr:nvCxnSpPr>
        <xdr:cNvPr id="337" name="Łącznik prosty 336">
          <a:extLst>
            <a:ext uri="{FF2B5EF4-FFF2-40B4-BE49-F238E27FC236}">
              <a16:creationId xmlns:a16="http://schemas.microsoft.com/office/drawing/2014/main" id="{128C8ABD-6F13-4606-B607-1E95141BAEB1}"/>
            </a:ext>
          </a:extLst>
        </xdr:cNvPr>
        <xdr:cNvCxnSpPr/>
      </xdr:nvCxnSpPr>
      <xdr:spPr>
        <a:xfrm flipH="1">
          <a:off x="1459230" y="65048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151</xdr:row>
      <xdr:rowOff>158749</xdr:rowOff>
    </xdr:from>
    <xdr:to>
      <xdr:col>3</xdr:col>
      <xdr:colOff>476250</xdr:colOff>
      <xdr:row>151</xdr:row>
      <xdr:rowOff>361949</xdr:rowOff>
    </xdr:to>
    <xdr:cxnSp macro="">
      <xdr:nvCxnSpPr>
        <xdr:cNvPr id="338" name="Łącznik prosty 337">
          <a:extLst>
            <a:ext uri="{FF2B5EF4-FFF2-40B4-BE49-F238E27FC236}">
              <a16:creationId xmlns:a16="http://schemas.microsoft.com/office/drawing/2014/main" id="{369C1CCC-9F32-47EC-8812-C1364DCCF4C5}"/>
            </a:ext>
          </a:extLst>
        </xdr:cNvPr>
        <xdr:cNvCxnSpPr/>
      </xdr:nvCxnSpPr>
      <xdr:spPr>
        <a:xfrm flipH="1" flipV="1">
          <a:off x="1332230" y="64844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151</xdr:row>
      <xdr:rowOff>95249</xdr:rowOff>
    </xdr:from>
    <xdr:to>
      <xdr:col>3</xdr:col>
      <xdr:colOff>412750</xdr:colOff>
      <xdr:row>151</xdr:row>
      <xdr:rowOff>158749</xdr:rowOff>
    </xdr:to>
    <xdr:cxnSp macro="">
      <xdr:nvCxnSpPr>
        <xdr:cNvPr id="339" name="Łącznik prosty 338">
          <a:extLst>
            <a:ext uri="{FF2B5EF4-FFF2-40B4-BE49-F238E27FC236}">
              <a16:creationId xmlns:a16="http://schemas.microsoft.com/office/drawing/2014/main" id="{916E3BF5-F74E-4BAD-BC10-78CE9E0BB30F}"/>
            </a:ext>
          </a:extLst>
        </xdr:cNvPr>
        <xdr:cNvCxnSpPr/>
      </xdr:nvCxnSpPr>
      <xdr:spPr>
        <a:xfrm flipV="1">
          <a:off x="1332230" y="64781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152</xdr:row>
      <xdr:rowOff>95252</xdr:rowOff>
    </xdr:from>
    <xdr:to>
      <xdr:col>3</xdr:col>
      <xdr:colOff>476250</xdr:colOff>
      <xdr:row>152</xdr:row>
      <xdr:rowOff>184152</xdr:rowOff>
    </xdr:to>
    <xdr:cxnSp macro="">
      <xdr:nvCxnSpPr>
        <xdr:cNvPr id="340" name="Łącznik prosty 339">
          <a:extLst>
            <a:ext uri="{FF2B5EF4-FFF2-40B4-BE49-F238E27FC236}">
              <a16:creationId xmlns:a16="http://schemas.microsoft.com/office/drawing/2014/main" id="{852EE6B7-7922-4426-8BD9-5E331F4C3E7A}"/>
            </a:ext>
          </a:extLst>
        </xdr:cNvPr>
        <xdr:cNvCxnSpPr/>
      </xdr:nvCxnSpPr>
      <xdr:spPr>
        <a:xfrm flipV="1">
          <a:off x="1459230" y="652614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152</xdr:row>
      <xdr:rowOff>95252</xdr:rowOff>
    </xdr:from>
    <xdr:to>
      <xdr:col>3</xdr:col>
      <xdr:colOff>1428750</xdr:colOff>
      <xdr:row>152</xdr:row>
      <xdr:rowOff>95252</xdr:rowOff>
    </xdr:to>
    <xdr:cxnSp macro="">
      <xdr:nvCxnSpPr>
        <xdr:cNvPr id="341" name="Łącznik prosty 340">
          <a:extLst>
            <a:ext uri="{FF2B5EF4-FFF2-40B4-BE49-F238E27FC236}">
              <a16:creationId xmlns:a16="http://schemas.microsoft.com/office/drawing/2014/main" id="{8E74F3AF-786C-44F8-9079-B9DAF70C5499}"/>
            </a:ext>
          </a:extLst>
        </xdr:cNvPr>
        <xdr:cNvCxnSpPr/>
      </xdr:nvCxnSpPr>
      <xdr:spPr>
        <a:xfrm>
          <a:off x="1459230" y="65261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152</xdr:row>
      <xdr:rowOff>95252</xdr:rowOff>
    </xdr:from>
    <xdr:to>
      <xdr:col>3</xdr:col>
      <xdr:colOff>1428750</xdr:colOff>
      <xdr:row>152</xdr:row>
      <xdr:rowOff>361952</xdr:rowOff>
    </xdr:to>
    <xdr:cxnSp macro="">
      <xdr:nvCxnSpPr>
        <xdr:cNvPr id="342" name="Łącznik prosty 341">
          <a:extLst>
            <a:ext uri="{FF2B5EF4-FFF2-40B4-BE49-F238E27FC236}">
              <a16:creationId xmlns:a16="http://schemas.microsoft.com/office/drawing/2014/main" id="{C425EBE1-CC02-40D7-859B-72A013731A53}"/>
            </a:ext>
          </a:extLst>
        </xdr:cNvPr>
        <xdr:cNvCxnSpPr/>
      </xdr:nvCxnSpPr>
      <xdr:spPr>
        <a:xfrm>
          <a:off x="2411730" y="65261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152</xdr:row>
      <xdr:rowOff>361952</xdr:rowOff>
    </xdr:from>
    <xdr:to>
      <xdr:col>3</xdr:col>
      <xdr:colOff>1428750</xdr:colOff>
      <xdr:row>152</xdr:row>
      <xdr:rowOff>361952</xdr:rowOff>
    </xdr:to>
    <xdr:cxnSp macro="">
      <xdr:nvCxnSpPr>
        <xdr:cNvPr id="343" name="Łącznik prosty 342">
          <a:extLst>
            <a:ext uri="{FF2B5EF4-FFF2-40B4-BE49-F238E27FC236}">
              <a16:creationId xmlns:a16="http://schemas.microsoft.com/office/drawing/2014/main" id="{FF20A393-1F05-4E20-AE7B-3583A34ADCF9}"/>
            </a:ext>
          </a:extLst>
        </xdr:cNvPr>
        <xdr:cNvCxnSpPr/>
      </xdr:nvCxnSpPr>
      <xdr:spPr>
        <a:xfrm flipH="1">
          <a:off x="1459230" y="65528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152</xdr:row>
      <xdr:rowOff>158752</xdr:rowOff>
    </xdr:from>
    <xdr:to>
      <xdr:col>3</xdr:col>
      <xdr:colOff>476250</xdr:colOff>
      <xdr:row>152</xdr:row>
      <xdr:rowOff>361952</xdr:rowOff>
    </xdr:to>
    <xdr:cxnSp macro="">
      <xdr:nvCxnSpPr>
        <xdr:cNvPr id="344" name="Łącznik prosty 343">
          <a:extLst>
            <a:ext uri="{FF2B5EF4-FFF2-40B4-BE49-F238E27FC236}">
              <a16:creationId xmlns:a16="http://schemas.microsoft.com/office/drawing/2014/main" id="{F249FA47-CC26-407D-A9FB-154E8D6259B8}"/>
            </a:ext>
          </a:extLst>
        </xdr:cNvPr>
        <xdr:cNvCxnSpPr/>
      </xdr:nvCxnSpPr>
      <xdr:spPr>
        <a:xfrm flipH="1" flipV="1">
          <a:off x="1332230" y="653249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152</xdr:row>
      <xdr:rowOff>95252</xdr:rowOff>
    </xdr:from>
    <xdr:to>
      <xdr:col>3</xdr:col>
      <xdr:colOff>412750</xdr:colOff>
      <xdr:row>152</xdr:row>
      <xdr:rowOff>158752</xdr:rowOff>
    </xdr:to>
    <xdr:cxnSp macro="">
      <xdr:nvCxnSpPr>
        <xdr:cNvPr id="345" name="Łącznik prosty 344">
          <a:extLst>
            <a:ext uri="{FF2B5EF4-FFF2-40B4-BE49-F238E27FC236}">
              <a16:creationId xmlns:a16="http://schemas.microsoft.com/office/drawing/2014/main" id="{FF06A0B0-A262-46A8-9D2E-5F08EE0AFC65}"/>
            </a:ext>
          </a:extLst>
        </xdr:cNvPr>
        <xdr:cNvCxnSpPr/>
      </xdr:nvCxnSpPr>
      <xdr:spPr>
        <a:xfrm flipV="1">
          <a:off x="1332230" y="652614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95250</xdr:rowOff>
    </xdr:from>
    <xdr:to>
      <xdr:col>3</xdr:col>
      <xdr:colOff>476250</xdr:colOff>
      <xdr:row>153</xdr:row>
      <xdr:rowOff>184150</xdr:rowOff>
    </xdr:to>
    <xdr:cxnSp macro="">
      <xdr:nvCxnSpPr>
        <xdr:cNvPr id="346" name="Łącznik prosty 345">
          <a:extLst>
            <a:ext uri="{FF2B5EF4-FFF2-40B4-BE49-F238E27FC236}">
              <a16:creationId xmlns:a16="http://schemas.microsoft.com/office/drawing/2014/main" id="{C22247A3-AAC8-4C9A-A370-195B318719CD}"/>
            </a:ext>
          </a:extLst>
        </xdr:cNvPr>
        <xdr:cNvCxnSpPr/>
      </xdr:nvCxnSpPr>
      <xdr:spPr>
        <a:xfrm flipV="1">
          <a:off x="1459230" y="65741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95250</xdr:rowOff>
    </xdr:from>
    <xdr:to>
      <xdr:col>3</xdr:col>
      <xdr:colOff>1428750</xdr:colOff>
      <xdr:row>153</xdr:row>
      <xdr:rowOff>95250</xdr:rowOff>
    </xdr:to>
    <xdr:cxnSp macro="">
      <xdr:nvCxnSpPr>
        <xdr:cNvPr id="347" name="Łącznik prosty 346">
          <a:extLst>
            <a:ext uri="{FF2B5EF4-FFF2-40B4-BE49-F238E27FC236}">
              <a16:creationId xmlns:a16="http://schemas.microsoft.com/office/drawing/2014/main" id="{45260360-6F43-464D-A871-DAC73106EF8C}"/>
            </a:ext>
          </a:extLst>
        </xdr:cNvPr>
        <xdr:cNvCxnSpPr/>
      </xdr:nvCxnSpPr>
      <xdr:spPr>
        <a:xfrm>
          <a:off x="1459230" y="6574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153</xdr:row>
      <xdr:rowOff>95250</xdr:rowOff>
    </xdr:from>
    <xdr:to>
      <xdr:col>3</xdr:col>
      <xdr:colOff>1428750</xdr:colOff>
      <xdr:row>153</xdr:row>
      <xdr:rowOff>361950</xdr:rowOff>
    </xdr:to>
    <xdr:cxnSp macro="">
      <xdr:nvCxnSpPr>
        <xdr:cNvPr id="348" name="Łącznik prosty 347">
          <a:extLst>
            <a:ext uri="{FF2B5EF4-FFF2-40B4-BE49-F238E27FC236}">
              <a16:creationId xmlns:a16="http://schemas.microsoft.com/office/drawing/2014/main" id="{6BBFED7A-1EE9-4D6D-9317-5DE614B71096}"/>
            </a:ext>
          </a:extLst>
        </xdr:cNvPr>
        <xdr:cNvCxnSpPr/>
      </xdr:nvCxnSpPr>
      <xdr:spPr>
        <a:xfrm>
          <a:off x="2411730" y="65741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361950</xdr:rowOff>
    </xdr:from>
    <xdr:to>
      <xdr:col>3</xdr:col>
      <xdr:colOff>1428750</xdr:colOff>
      <xdr:row>153</xdr:row>
      <xdr:rowOff>361950</xdr:rowOff>
    </xdr:to>
    <xdr:cxnSp macro="">
      <xdr:nvCxnSpPr>
        <xdr:cNvPr id="349" name="Łącznik prosty 348">
          <a:extLst>
            <a:ext uri="{FF2B5EF4-FFF2-40B4-BE49-F238E27FC236}">
              <a16:creationId xmlns:a16="http://schemas.microsoft.com/office/drawing/2014/main" id="{62BC75D2-09E7-4C41-B12C-D413BB01A4F9}"/>
            </a:ext>
          </a:extLst>
        </xdr:cNvPr>
        <xdr:cNvCxnSpPr/>
      </xdr:nvCxnSpPr>
      <xdr:spPr>
        <a:xfrm flipH="1">
          <a:off x="1459230" y="66008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153</xdr:row>
      <xdr:rowOff>158750</xdr:rowOff>
    </xdr:from>
    <xdr:to>
      <xdr:col>3</xdr:col>
      <xdr:colOff>476250</xdr:colOff>
      <xdr:row>153</xdr:row>
      <xdr:rowOff>361950</xdr:rowOff>
    </xdr:to>
    <xdr:cxnSp macro="">
      <xdr:nvCxnSpPr>
        <xdr:cNvPr id="350" name="Łącznik prosty 349">
          <a:extLst>
            <a:ext uri="{FF2B5EF4-FFF2-40B4-BE49-F238E27FC236}">
              <a16:creationId xmlns:a16="http://schemas.microsoft.com/office/drawing/2014/main" id="{321F3A62-49F7-4E6A-A86F-5BE56EB5AC34}"/>
            </a:ext>
          </a:extLst>
        </xdr:cNvPr>
        <xdr:cNvCxnSpPr/>
      </xdr:nvCxnSpPr>
      <xdr:spPr>
        <a:xfrm flipH="1" flipV="1">
          <a:off x="1332230" y="65805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153</xdr:row>
      <xdr:rowOff>95250</xdr:rowOff>
    </xdr:from>
    <xdr:to>
      <xdr:col>3</xdr:col>
      <xdr:colOff>412750</xdr:colOff>
      <xdr:row>153</xdr:row>
      <xdr:rowOff>158750</xdr:rowOff>
    </xdr:to>
    <xdr:cxnSp macro="">
      <xdr:nvCxnSpPr>
        <xdr:cNvPr id="351" name="Łącznik prosty 350">
          <a:extLst>
            <a:ext uri="{FF2B5EF4-FFF2-40B4-BE49-F238E27FC236}">
              <a16:creationId xmlns:a16="http://schemas.microsoft.com/office/drawing/2014/main" id="{84D45B3F-C713-4700-8575-531C6BF21D0B}"/>
            </a:ext>
          </a:extLst>
        </xdr:cNvPr>
        <xdr:cNvCxnSpPr/>
      </xdr:nvCxnSpPr>
      <xdr:spPr>
        <a:xfrm flipV="1">
          <a:off x="1332230" y="65741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154</xdr:row>
      <xdr:rowOff>95248</xdr:rowOff>
    </xdr:from>
    <xdr:to>
      <xdr:col>3</xdr:col>
      <xdr:colOff>476250</xdr:colOff>
      <xdr:row>154</xdr:row>
      <xdr:rowOff>184148</xdr:rowOff>
    </xdr:to>
    <xdr:cxnSp macro="">
      <xdr:nvCxnSpPr>
        <xdr:cNvPr id="352" name="Łącznik prosty 351">
          <a:extLst>
            <a:ext uri="{FF2B5EF4-FFF2-40B4-BE49-F238E27FC236}">
              <a16:creationId xmlns:a16="http://schemas.microsoft.com/office/drawing/2014/main" id="{4FE6B92B-8C76-4E15-9203-085303F8A8C0}"/>
            </a:ext>
          </a:extLst>
        </xdr:cNvPr>
        <xdr:cNvCxnSpPr/>
      </xdr:nvCxnSpPr>
      <xdr:spPr>
        <a:xfrm flipV="1">
          <a:off x="1459230" y="662216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154</xdr:row>
      <xdr:rowOff>95248</xdr:rowOff>
    </xdr:from>
    <xdr:to>
      <xdr:col>3</xdr:col>
      <xdr:colOff>1428750</xdr:colOff>
      <xdr:row>154</xdr:row>
      <xdr:rowOff>95248</xdr:rowOff>
    </xdr:to>
    <xdr:cxnSp macro="">
      <xdr:nvCxnSpPr>
        <xdr:cNvPr id="353" name="Łącznik prosty 352">
          <a:extLst>
            <a:ext uri="{FF2B5EF4-FFF2-40B4-BE49-F238E27FC236}">
              <a16:creationId xmlns:a16="http://schemas.microsoft.com/office/drawing/2014/main" id="{1D0FF127-E585-46C3-9076-DCCBA716C035}"/>
            </a:ext>
          </a:extLst>
        </xdr:cNvPr>
        <xdr:cNvCxnSpPr/>
      </xdr:nvCxnSpPr>
      <xdr:spPr>
        <a:xfrm>
          <a:off x="1459230" y="66221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154</xdr:row>
      <xdr:rowOff>95248</xdr:rowOff>
    </xdr:from>
    <xdr:to>
      <xdr:col>3</xdr:col>
      <xdr:colOff>1428750</xdr:colOff>
      <xdr:row>154</xdr:row>
      <xdr:rowOff>361948</xdr:rowOff>
    </xdr:to>
    <xdr:cxnSp macro="">
      <xdr:nvCxnSpPr>
        <xdr:cNvPr id="354" name="Łącznik prosty 353">
          <a:extLst>
            <a:ext uri="{FF2B5EF4-FFF2-40B4-BE49-F238E27FC236}">
              <a16:creationId xmlns:a16="http://schemas.microsoft.com/office/drawing/2014/main" id="{6C31FE79-51CE-4000-8633-045997CC2608}"/>
            </a:ext>
          </a:extLst>
        </xdr:cNvPr>
        <xdr:cNvCxnSpPr/>
      </xdr:nvCxnSpPr>
      <xdr:spPr>
        <a:xfrm>
          <a:off x="2411730" y="66221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154</xdr:row>
      <xdr:rowOff>361948</xdr:rowOff>
    </xdr:from>
    <xdr:to>
      <xdr:col>3</xdr:col>
      <xdr:colOff>1428750</xdr:colOff>
      <xdr:row>154</xdr:row>
      <xdr:rowOff>361948</xdr:rowOff>
    </xdr:to>
    <xdr:cxnSp macro="">
      <xdr:nvCxnSpPr>
        <xdr:cNvPr id="355" name="Łącznik prosty 354">
          <a:extLst>
            <a:ext uri="{FF2B5EF4-FFF2-40B4-BE49-F238E27FC236}">
              <a16:creationId xmlns:a16="http://schemas.microsoft.com/office/drawing/2014/main" id="{AF1B6B02-3C05-4C1B-87E4-1FB384E2E06C}"/>
            </a:ext>
          </a:extLst>
        </xdr:cNvPr>
        <xdr:cNvCxnSpPr/>
      </xdr:nvCxnSpPr>
      <xdr:spPr>
        <a:xfrm flipH="1">
          <a:off x="1459230" y="66488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154</xdr:row>
      <xdr:rowOff>158748</xdr:rowOff>
    </xdr:from>
    <xdr:to>
      <xdr:col>3</xdr:col>
      <xdr:colOff>476250</xdr:colOff>
      <xdr:row>154</xdr:row>
      <xdr:rowOff>361948</xdr:rowOff>
    </xdr:to>
    <xdr:cxnSp macro="">
      <xdr:nvCxnSpPr>
        <xdr:cNvPr id="356" name="Łącznik prosty 355">
          <a:extLst>
            <a:ext uri="{FF2B5EF4-FFF2-40B4-BE49-F238E27FC236}">
              <a16:creationId xmlns:a16="http://schemas.microsoft.com/office/drawing/2014/main" id="{5B42EA62-0829-414A-BDE7-014BC06B3630}"/>
            </a:ext>
          </a:extLst>
        </xdr:cNvPr>
        <xdr:cNvCxnSpPr/>
      </xdr:nvCxnSpPr>
      <xdr:spPr>
        <a:xfrm flipH="1" flipV="1">
          <a:off x="1332230" y="662851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154</xdr:row>
      <xdr:rowOff>95248</xdr:rowOff>
    </xdr:from>
    <xdr:to>
      <xdr:col>3</xdr:col>
      <xdr:colOff>412750</xdr:colOff>
      <xdr:row>154</xdr:row>
      <xdr:rowOff>158748</xdr:rowOff>
    </xdr:to>
    <xdr:cxnSp macro="">
      <xdr:nvCxnSpPr>
        <xdr:cNvPr id="357" name="Łącznik prosty 356">
          <a:extLst>
            <a:ext uri="{FF2B5EF4-FFF2-40B4-BE49-F238E27FC236}">
              <a16:creationId xmlns:a16="http://schemas.microsoft.com/office/drawing/2014/main" id="{B5306172-594F-4E82-A0C5-37B384F6B085}"/>
            </a:ext>
          </a:extLst>
        </xdr:cNvPr>
        <xdr:cNvCxnSpPr/>
      </xdr:nvCxnSpPr>
      <xdr:spPr>
        <a:xfrm flipV="1">
          <a:off x="1332230" y="662216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155</xdr:row>
      <xdr:rowOff>95251</xdr:rowOff>
    </xdr:from>
    <xdr:to>
      <xdr:col>3</xdr:col>
      <xdr:colOff>476250</xdr:colOff>
      <xdr:row>155</xdr:row>
      <xdr:rowOff>184151</xdr:rowOff>
    </xdr:to>
    <xdr:cxnSp macro="">
      <xdr:nvCxnSpPr>
        <xdr:cNvPr id="358" name="Łącznik prosty 357">
          <a:extLst>
            <a:ext uri="{FF2B5EF4-FFF2-40B4-BE49-F238E27FC236}">
              <a16:creationId xmlns:a16="http://schemas.microsoft.com/office/drawing/2014/main" id="{61B749EE-553B-4527-B563-8B4DE5F05578}"/>
            </a:ext>
          </a:extLst>
        </xdr:cNvPr>
        <xdr:cNvCxnSpPr/>
      </xdr:nvCxnSpPr>
      <xdr:spPr>
        <a:xfrm flipV="1">
          <a:off x="1459230" y="667016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155</xdr:row>
      <xdr:rowOff>95251</xdr:rowOff>
    </xdr:from>
    <xdr:to>
      <xdr:col>3</xdr:col>
      <xdr:colOff>1428750</xdr:colOff>
      <xdr:row>155</xdr:row>
      <xdr:rowOff>95251</xdr:rowOff>
    </xdr:to>
    <xdr:cxnSp macro="">
      <xdr:nvCxnSpPr>
        <xdr:cNvPr id="359" name="Łącznik prosty 358">
          <a:extLst>
            <a:ext uri="{FF2B5EF4-FFF2-40B4-BE49-F238E27FC236}">
              <a16:creationId xmlns:a16="http://schemas.microsoft.com/office/drawing/2014/main" id="{8E4AD704-C4CF-4D31-BDB0-394526BF5D2D}"/>
            </a:ext>
          </a:extLst>
        </xdr:cNvPr>
        <xdr:cNvCxnSpPr/>
      </xdr:nvCxnSpPr>
      <xdr:spPr>
        <a:xfrm>
          <a:off x="1459230" y="66701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155</xdr:row>
      <xdr:rowOff>95251</xdr:rowOff>
    </xdr:from>
    <xdr:to>
      <xdr:col>3</xdr:col>
      <xdr:colOff>1428750</xdr:colOff>
      <xdr:row>155</xdr:row>
      <xdr:rowOff>361951</xdr:rowOff>
    </xdr:to>
    <xdr:cxnSp macro="">
      <xdr:nvCxnSpPr>
        <xdr:cNvPr id="360" name="Łącznik prosty 359">
          <a:extLst>
            <a:ext uri="{FF2B5EF4-FFF2-40B4-BE49-F238E27FC236}">
              <a16:creationId xmlns:a16="http://schemas.microsoft.com/office/drawing/2014/main" id="{8FB20D30-C766-4C36-B85B-48638BDF333C}"/>
            </a:ext>
          </a:extLst>
        </xdr:cNvPr>
        <xdr:cNvCxnSpPr/>
      </xdr:nvCxnSpPr>
      <xdr:spPr>
        <a:xfrm>
          <a:off x="2411730" y="667016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155</xdr:row>
      <xdr:rowOff>361951</xdr:rowOff>
    </xdr:from>
    <xdr:to>
      <xdr:col>3</xdr:col>
      <xdr:colOff>1428750</xdr:colOff>
      <xdr:row>155</xdr:row>
      <xdr:rowOff>361951</xdr:rowOff>
    </xdr:to>
    <xdr:cxnSp macro="">
      <xdr:nvCxnSpPr>
        <xdr:cNvPr id="361" name="Łącznik prosty 360">
          <a:extLst>
            <a:ext uri="{FF2B5EF4-FFF2-40B4-BE49-F238E27FC236}">
              <a16:creationId xmlns:a16="http://schemas.microsoft.com/office/drawing/2014/main" id="{58895683-0DA4-45F5-80FB-1B7AFFEA0D32}"/>
            </a:ext>
          </a:extLst>
        </xdr:cNvPr>
        <xdr:cNvCxnSpPr/>
      </xdr:nvCxnSpPr>
      <xdr:spPr>
        <a:xfrm flipH="1">
          <a:off x="1459230" y="66968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155</xdr:row>
      <xdr:rowOff>158751</xdr:rowOff>
    </xdr:from>
    <xdr:to>
      <xdr:col>3</xdr:col>
      <xdr:colOff>476250</xdr:colOff>
      <xdr:row>155</xdr:row>
      <xdr:rowOff>361951</xdr:rowOff>
    </xdr:to>
    <xdr:cxnSp macro="">
      <xdr:nvCxnSpPr>
        <xdr:cNvPr id="362" name="Łącznik prosty 361">
          <a:extLst>
            <a:ext uri="{FF2B5EF4-FFF2-40B4-BE49-F238E27FC236}">
              <a16:creationId xmlns:a16="http://schemas.microsoft.com/office/drawing/2014/main" id="{1A1B9149-BDC8-41AB-9D0A-37ED24D5B625}"/>
            </a:ext>
          </a:extLst>
        </xdr:cNvPr>
        <xdr:cNvCxnSpPr/>
      </xdr:nvCxnSpPr>
      <xdr:spPr>
        <a:xfrm flipH="1" flipV="1">
          <a:off x="1332230" y="667651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155</xdr:row>
      <xdr:rowOff>95251</xdr:rowOff>
    </xdr:from>
    <xdr:to>
      <xdr:col>3</xdr:col>
      <xdr:colOff>412750</xdr:colOff>
      <xdr:row>155</xdr:row>
      <xdr:rowOff>158751</xdr:rowOff>
    </xdr:to>
    <xdr:cxnSp macro="">
      <xdr:nvCxnSpPr>
        <xdr:cNvPr id="363" name="Łącznik prosty 362">
          <a:extLst>
            <a:ext uri="{FF2B5EF4-FFF2-40B4-BE49-F238E27FC236}">
              <a16:creationId xmlns:a16="http://schemas.microsoft.com/office/drawing/2014/main" id="{502E9277-6CFF-4B6A-96D0-BC0AEB925F1A}"/>
            </a:ext>
          </a:extLst>
        </xdr:cNvPr>
        <xdr:cNvCxnSpPr/>
      </xdr:nvCxnSpPr>
      <xdr:spPr>
        <a:xfrm flipV="1">
          <a:off x="1332230" y="667016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156</xdr:row>
      <xdr:rowOff>95249</xdr:rowOff>
    </xdr:from>
    <xdr:to>
      <xdr:col>3</xdr:col>
      <xdr:colOff>476250</xdr:colOff>
      <xdr:row>156</xdr:row>
      <xdr:rowOff>184149</xdr:rowOff>
    </xdr:to>
    <xdr:cxnSp macro="">
      <xdr:nvCxnSpPr>
        <xdr:cNvPr id="364" name="Łącznik prosty 363">
          <a:extLst>
            <a:ext uri="{FF2B5EF4-FFF2-40B4-BE49-F238E27FC236}">
              <a16:creationId xmlns:a16="http://schemas.microsoft.com/office/drawing/2014/main" id="{1A21E148-26E4-4B9D-87F9-3518ABB929A7}"/>
            </a:ext>
          </a:extLst>
        </xdr:cNvPr>
        <xdr:cNvCxnSpPr/>
      </xdr:nvCxnSpPr>
      <xdr:spPr>
        <a:xfrm flipV="1">
          <a:off x="1459230" y="671817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156</xdr:row>
      <xdr:rowOff>95249</xdr:rowOff>
    </xdr:from>
    <xdr:to>
      <xdr:col>3</xdr:col>
      <xdr:colOff>1428750</xdr:colOff>
      <xdr:row>156</xdr:row>
      <xdr:rowOff>95249</xdr:rowOff>
    </xdr:to>
    <xdr:cxnSp macro="">
      <xdr:nvCxnSpPr>
        <xdr:cNvPr id="365" name="Łącznik prosty 364">
          <a:extLst>
            <a:ext uri="{FF2B5EF4-FFF2-40B4-BE49-F238E27FC236}">
              <a16:creationId xmlns:a16="http://schemas.microsoft.com/office/drawing/2014/main" id="{C5287E24-473C-48C6-A312-35577A392434}"/>
            </a:ext>
          </a:extLst>
        </xdr:cNvPr>
        <xdr:cNvCxnSpPr/>
      </xdr:nvCxnSpPr>
      <xdr:spPr>
        <a:xfrm>
          <a:off x="1459230" y="67181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156</xdr:row>
      <xdr:rowOff>95249</xdr:rowOff>
    </xdr:from>
    <xdr:to>
      <xdr:col>3</xdr:col>
      <xdr:colOff>1428750</xdr:colOff>
      <xdr:row>156</xdr:row>
      <xdr:rowOff>361949</xdr:rowOff>
    </xdr:to>
    <xdr:cxnSp macro="">
      <xdr:nvCxnSpPr>
        <xdr:cNvPr id="366" name="Łącznik prosty 365">
          <a:extLst>
            <a:ext uri="{FF2B5EF4-FFF2-40B4-BE49-F238E27FC236}">
              <a16:creationId xmlns:a16="http://schemas.microsoft.com/office/drawing/2014/main" id="{374EF84B-882D-4ED4-9B8F-0AFF046607A0}"/>
            </a:ext>
          </a:extLst>
        </xdr:cNvPr>
        <xdr:cNvCxnSpPr/>
      </xdr:nvCxnSpPr>
      <xdr:spPr>
        <a:xfrm>
          <a:off x="2411730" y="671817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156</xdr:row>
      <xdr:rowOff>361949</xdr:rowOff>
    </xdr:from>
    <xdr:to>
      <xdr:col>3</xdr:col>
      <xdr:colOff>1428750</xdr:colOff>
      <xdr:row>156</xdr:row>
      <xdr:rowOff>361949</xdr:rowOff>
    </xdr:to>
    <xdr:cxnSp macro="">
      <xdr:nvCxnSpPr>
        <xdr:cNvPr id="367" name="Łącznik prosty 366">
          <a:extLst>
            <a:ext uri="{FF2B5EF4-FFF2-40B4-BE49-F238E27FC236}">
              <a16:creationId xmlns:a16="http://schemas.microsoft.com/office/drawing/2014/main" id="{7093C2D0-F57A-4403-9EE2-87D0038543CE}"/>
            </a:ext>
          </a:extLst>
        </xdr:cNvPr>
        <xdr:cNvCxnSpPr/>
      </xdr:nvCxnSpPr>
      <xdr:spPr>
        <a:xfrm flipH="1">
          <a:off x="1459230" y="67448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156</xdr:row>
      <xdr:rowOff>158749</xdr:rowOff>
    </xdr:from>
    <xdr:to>
      <xdr:col>3</xdr:col>
      <xdr:colOff>476250</xdr:colOff>
      <xdr:row>156</xdr:row>
      <xdr:rowOff>361949</xdr:rowOff>
    </xdr:to>
    <xdr:cxnSp macro="">
      <xdr:nvCxnSpPr>
        <xdr:cNvPr id="368" name="Łącznik prosty 367">
          <a:extLst>
            <a:ext uri="{FF2B5EF4-FFF2-40B4-BE49-F238E27FC236}">
              <a16:creationId xmlns:a16="http://schemas.microsoft.com/office/drawing/2014/main" id="{0B6B91F9-EFA8-4214-8CAF-91056A4FBD35}"/>
            </a:ext>
          </a:extLst>
        </xdr:cNvPr>
        <xdr:cNvCxnSpPr/>
      </xdr:nvCxnSpPr>
      <xdr:spPr>
        <a:xfrm flipH="1" flipV="1">
          <a:off x="1332230" y="672452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156</xdr:row>
      <xdr:rowOff>95249</xdr:rowOff>
    </xdr:from>
    <xdr:to>
      <xdr:col>3</xdr:col>
      <xdr:colOff>412750</xdr:colOff>
      <xdr:row>156</xdr:row>
      <xdr:rowOff>158749</xdr:rowOff>
    </xdr:to>
    <xdr:cxnSp macro="">
      <xdr:nvCxnSpPr>
        <xdr:cNvPr id="369" name="Łącznik prosty 368">
          <a:extLst>
            <a:ext uri="{FF2B5EF4-FFF2-40B4-BE49-F238E27FC236}">
              <a16:creationId xmlns:a16="http://schemas.microsoft.com/office/drawing/2014/main" id="{5F418C17-E69E-438D-ABB1-D81CC9267F31}"/>
            </a:ext>
          </a:extLst>
        </xdr:cNvPr>
        <xdr:cNvCxnSpPr/>
      </xdr:nvCxnSpPr>
      <xdr:spPr>
        <a:xfrm flipV="1">
          <a:off x="1332230" y="671817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157</xdr:row>
      <xdr:rowOff>95252</xdr:rowOff>
    </xdr:from>
    <xdr:to>
      <xdr:col>3</xdr:col>
      <xdr:colOff>476250</xdr:colOff>
      <xdr:row>157</xdr:row>
      <xdr:rowOff>184152</xdr:rowOff>
    </xdr:to>
    <xdr:cxnSp macro="">
      <xdr:nvCxnSpPr>
        <xdr:cNvPr id="370" name="Łącznik prosty 369">
          <a:extLst>
            <a:ext uri="{FF2B5EF4-FFF2-40B4-BE49-F238E27FC236}">
              <a16:creationId xmlns:a16="http://schemas.microsoft.com/office/drawing/2014/main" id="{5AE75685-A43C-4BDC-86B8-A74B6FD0EFE0}"/>
            </a:ext>
          </a:extLst>
        </xdr:cNvPr>
        <xdr:cNvCxnSpPr/>
      </xdr:nvCxnSpPr>
      <xdr:spPr>
        <a:xfrm flipV="1">
          <a:off x="1459230" y="676617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157</xdr:row>
      <xdr:rowOff>95252</xdr:rowOff>
    </xdr:from>
    <xdr:to>
      <xdr:col>3</xdr:col>
      <xdr:colOff>1428750</xdr:colOff>
      <xdr:row>157</xdr:row>
      <xdr:rowOff>95252</xdr:rowOff>
    </xdr:to>
    <xdr:cxnSp macro="">
      <xdr:nvCxnSpPr>
        <xdr:cNvPr id="371" name="Łącznik prosty 370">
          <a:extLst>
            <a:ext uri="{FF2B5EF4-FFF2-40B4-BE49-F238E27FC236}">
              <a16:creationId xmlns:a16="http://schemas.microsoft.com/office/drawing/2014/main" id="{98BDC1F3-E1B2-49F9-B3F2-9802D4C0AA4A}"/>
            </a:ext>
          </a:extLst>
        </xdr:cNvPr>
        <xdr:cNvCxnSpPr/>
      </xdr:nvCxnSpPr>
      <xdr:spPr>
        <a:xfrm>
          <a:off x="1459230" y="676617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157</xdr:row>
      <xdr:rowOff>95252</xdr:rowOff>
    </xdr:from>
    <xdr:to>
      <xdr:col>3</xdr:col>
      <xdr:colOff>1428750</xdr:colOff>
      <xdr:row>157</xdr:row>
      <xdr:rowOff>361952</xdr:rowOff>
    </xdr:to>
    <xdr:cxnSp macro="">
      <xdr:nvCxnSpPr>
        <xdr:cNvPr id="372" name="Łącznik prosty 371">
          <a:extLst>
            <a:ext uri="{FF2B5EF4-FFF2-40B4-BE49-F238E27FC236}">
              <a16:creationId xmlns:a16="http://schemas.microsoft.com/office/drawing/2014/main" id="{438A92B8-0640-4A67-9E4F-CEF25E292317}"/>
            </a:ext>
          </a:extLst>
        </xdr:cNvPr>
        <xdr:cNvCxnSpPr/>
      </xdr:nvCxnSpPr>
      <xdr:spPr>
        <a:xfrm>
          <a:off x="2411730" y="67661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157</xdr:row>
      <xdr:rowOff>361952</xdr:rowOff>
    </xdr:from>
    <xdr:to>
      <xdr:col>3</xdr:col>
      <xdr:colOff>1428750</xdr:colOff>
      <xdr:row>157</xdr:row>
      <xdr:rowOff>361952</xdr:rowOff>
    </xdr:to>
    <xdr:cxnSp macro="">
      <xdr:nvCxnSpPr>
        <xdr:cNvPr id="373" name="Łącznik prosty 372">
          <a:extLst>
            <a:ext uri="{FF2B5EF4-FFF2-40B4-BE49-F238E27FC236}">
              <a16:creationId xmlns:a16="http://schemas.microsoft.com/office/drawing/2014/main" id="{68D825C4-BC82-4F3B-9C33-8E70E9A08261}"/>
            </a:ext>
          </a:extLst>
        </xdr:cNvPr>
        <xdr:cNvCxnSpPr/>
      </xdr:nvCxnSpPr>
      <xdr:spPr>
        <a:xfrm flipH="1">
          <a:off x="1459230" y="67928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157</xdr:row>
      <xdr:rowOff>158752</xdr:rowOff>
    </xdr:from>
    <xdr:to>
      <xdr:col>3</xdr:col>
      <xdr:colOff>476250</xdr:colOff>
      <xdr:row>157</xdr:row>
      <xdr:rowOff>361952</xdr:rowOff>
    </xdr:to>
    <xdr:cxnSp macro="">
      <xdr:nvCxnSpPr>
        <xdr:cNvPr id="374" name="Łącznik prosty 373">
          <a:extLst>
            <a:ext uri="{FF2B5EF4-FFF2-40B4-BE49-F238E27FC236}">
              <a16:creationId xmlns:a16="http://schemas.microsoft.com/office/drawing/2014/main" id="{4464689A-486C-4B8A-BDE3-5C04BFFA1770}"/>
            </a:ext>
          </a:extLst>
        </xdr:cNvPr>
        <xdr:cNvCxnSpPr/>
      </xdr:nvCxnSpPr>
      <xdr:spPr>
        <a:xfrm flipH="1" flipV="1">
          <a:off x="1332230" y="677252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157</xdr:row>
      <xdr:rowOff>95252</xdr:rowOff>
    </xdr:from>
    <xdr:to>
      <xdr:col>3</xdr:col>
      <xdr:colOff>412750</xdr:colOff>
      <xdr:row>157</xdr:row>
      <xdr:rowOff>158752</xdr:rowOff>
    </xdr:to>
    <xdr:cxnSp macro="">
      <xdr:nvCxnSpPr>
        <xdr:cNvPr id="375" name="Łącznik prosty 374">
          <a:extLst>
            <a:ext uri="{FF2B5EF4-FFF2-40B4-BE49-F238E27FC236}">
              <a16:creationId xmlns:a16="http://schemas.microsoft.com/office/drawing/2014/main" id="{060BE548-7A6D-486A-9B4B-8B64368A38CC}"/>
            </a:ext>
          </a:extLst>
        </xdr:cNvPr>
        <xdr:cNvCxnSpPr/>
      </xdr:nvCxnSpPr>
      <xdr:spPr>
        <a:xfrm flipV="1">
          <a:off x="1332230" y="676617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95248</xdr:rowOff>
    </xdr:from>
    <xdr:to>
      <xdr:col>3</xdr:col>
      <xdr:colOff>476250</xdr:colOff>
      <xdr:row>167</xdr:row>
      <xdr:rowOff>184148</xdr:rowOff>
    </xdr:to>
    <xdr:cxnSp macro="">
      <xdr:nvCxnSpPr>
        <xdr:cNvPr id="376" name="Łącznik prosty 375">
          <a:extLst>
            <a:ext uri="{FF2B5EF4-FFF2-40B4-BE49-F238E27FC236}">
              <a16:creationId xmlns:a16="http://schemas.microsoft.com/office/drawing/2014/main" id="{4FDD2F67-63C3-4354-94B5-A7AC3DD4E7A2}"/>
            </a:ext>
          </a:extLst>
        </xdr:cNvPr>
        <xdr:cNvCxnSpPr/>
      </xdr:nvCxnSpPr>
      <xdr:spPr>
        <a:xfrm flipV="1">
          <a:off x="1459230" y="708317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95248</xdr:rowOff>
    </xdr:from>
    <xdr:to>
      <xdr:col>3</xdr:col>
      <xdr:colOff>1428750</xdr:colOff>
      <xdr:row>167</xdr:row>
      <xdr:rowOff>95248</xdr:rowOff>
    </xdr:to>
    <xdr:cxnSp macro="">
      <xdr:nvCxnSpPr>
        <xdr:cNvPr id="377" name="Łącznik prosty 376">
          <a:extLst>
            <a:ext uri="{FF2B5EF4-FFF2-40B4-BE49-F238E27FC236}">
              <a16:creationId xmlns:a16="http://schemas.microsoft.com/office/drawing/2014/main" id="{F80E2A1B-937E-45F1-9CDF-9DE0CC1F8D19}"/>
            </a:ext>
          </a:extLst>
        </xdr:cNvPr>
        <xdr:cNvCxnSpPr/>
      </xdr:nvCxnSpPr>
      <xdr:spPr>
        <a:xfrm>
          <a:off x="1459230" y="70831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167</xdr:row>
      <xdr:rowOff>95248</xdr:rowOff>
    </xdr:from>
    <xdr:to>
      <xdr:col>3</xdr:col>
      <xdr:colOff>1428750</xdr:colOff>
      <xdr:row>167</xdr:row>
      <xdr:rowOff>361948</xdr:rowOff>
    </xdr:to>
    <xdr:cxnSp macro="">
      <xdr:nvCxnSpPr>
        <xdr:cNvPr id="378" name="Łącznik prosty 377">
          <a:extLst>
            <a:ext uri="{FF2B5EF4-FFF2-40B4-BE49-F238E27FC236}">
              <a16:creationId xmlns:a16="http://schemas.microsoft.com/office/drawing/2014/main" id="{B2038AD8-1033-423E-BBEF-23B19C9E8E0F}"/>
            </a:ext>
          </a:extLst>
        </xdr:cNvPr>
        <xdr:cNvCxnSpPr/>
      </xdr:nvCxnSpPr>
      <xdr:spPr>
        <a:xfrm>
          <a:off x="2411730" y="70831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361948</xdr:rowOff>
    </xdr:from>
    <xdr:to>
      <xdr:col>3</xdr:col>
      <xdr:colOff>1428750</xdr:colOff>
      <xdr:row>167</xdr:row>
      <xdr:rowOff>361948</xdr:rowOff>
    </xdr:to>
    <xdr:cxnSp macro="">
      <xdr:nvCxnSpPr>
        <xdr:cNvPr id="379" name="Łącznik prosty 378">
          <a:extLst>
            <a:ext uri="{FF2B5EF4-FFF2-40B4-BE49-F238E27FC236}">
              <a16:creationId xmlns:a16="http://schemas.microsoft.com/office/drawing/2014/main" id="{2D774CEB-429D-4D0B-A805-7D0438C0BD5B}"/>
            </a:ext>
          </a:extLst>
        </xdr:cNvPr>
        <xdr:cNvCxnSpPr/>
      </xdr:nvCxnSpPr>
      <xdr:spPr>
        <a:xfrm flipH="1">
          <a:off x="1459230" y="71098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167</xdr:row>
      <xdr:rowOff>158748</xdr:rowOff>
    </xdr:from>
    <xdr:to>
      <xdr:col>3</xdr:col>
      <xdr:colOff>476250</xdr:colOff>
      <xdr:row>167</xdr:row>
      <xdr:rowOff>361948</xdr:rowOff>
    </xdr:to>
    <xdr:cxnSp macro="">
      <xdr:nvCxnSpPr>
        <xdr:cNvPr id="380" name="Łącznik prosty 379">
          <a:extLst>
            <a:ext uri="{FF2B5EF4-FFF2-40B4-BE49-F238E27FC236}">
              <a16:creationId xmlns:a16="http://schemas.microsoft.com/office/drawing/2014/main" id="{416B4FEC-C412-4B23-862E-D421607D41C2}"/>
            </a:ext>
          </a:extLst>
        </xdr:cNvPr>
        <xdr:cNvCxnSpPr/>
      </xdr:nvCxnSpPr>
      <xdr:spPr>
        <a:xfrm flipH="1" flipV="1">
          <a:off x="1332230" y="708952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167</xdr:row>
      <xdr:rowOff>95248</xdr:rowOff>
    </xdr:from>
    <xdr:to>
      <xdr:col>3</xdr:col>
      <xdr:colOff>412750</xdr:colOff>
      <xdr:row>167</xdr:row>
      <xdr:rowOff>158748</xdr:rowOff>
    </xdr:to>
    <xdr:cxnSp macro="">
      <xdr:nvCxnSpPr>
        <xdr:cNvPr id="381" name="Łącznik prosty 380">
          <a:extLst>
            <a:ext uri="{FF2B5EF4-FFF2-40B4-BE49-F238E27FC236}">
              <a16:creationId xmlns:a16="http://schemas.microsoft.com/office/drawing/2014/main" id="{2974DF7E-FB4F-4B64-9DCD-BDC6ABB7B7C3}"/>
            </a:ext>
          </a:extLst>
        </xdr:cNvPr>
        <xdr:cNvCxnSpPr/>
      </xdr:nvCxnSpPr>
      <xdr:spPr>
        <a:xfrm flipV="1">
          <a:off x="1332230" y="708317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168</xdr:row>
      <xdr:rowOff>95251</xdr:rowOff>
    </xdr:from>
    <xdr:to>
      <xdr:col>3</xdr:col>
      <xdr:colOff>476250</xdr:colOff>
      <xdr:row>168</xdr:row>
      <xdr:rowOff>184151</xdr:rowOff>
    </xdr:to>
    <xdr:cxnSp macro="">
      <xdr:nvCxnSpPr>
        <xdr:cNvPr id="382" name="Łącznik prosty 381">
          <a:extLst>
            <a:ext uri="{FF2B5EF4-FFF2-40B4-BE49-F238E27FC236}">
              <a16:creationId xmlns:a16="http://schemas.microsoft.com/office/drawing/2014/main" id="{14EE0713-471A-46A1-BDB6-BEF30FFEA1FF}"/>
            </a:ext>
          </a:extLst>
        </xdr:cNvPr>
        <xdr:cNvCxnSpPr/>
      </xdr:nvCxnSpPr>
      <xdr:spPr>
        <a:xfrm flipV="1">
          <a:off x="1459230" y="71311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168</xdr:row>
      <xdr:rowOff>95251</xdr:rowOff>
    </xdr:from>
    <xdr:to>
      <xdr:col>3</xdr:col>
      <xdr:colOff>1428750</xdr:colOff>
      <xdr:row>168</xdr:row>
      <xdr:rowOff>95251</xdr:rowOff>
    </xdr:to>
    <xdr:cxnSp macro="">
      <xdr:nvCxnSpPr>
        <xdr:cNvPr id="383" name="Łącznik prosty 382">
          <a:extLst>
            <a:ext uri="{FF2B5EF4-FFF2-40B4-BE49-F238E27FC236}">
              <a16:creationId xmlns:a16="http://schemas.microsoft.com/office/drawing/2014/main" id="{7A27FB24-4EBB-4B0B-A967-7280EF86E48B}"/>
            </a:ext>
          </a:extLst>
        </xdr:cNvPr>
        <xdr:cNvCxnSpPr/>
      </xdr:nvCxnSpPr>
      <xdr:spPr>
        <a:xfrm>
          <a:off x="1459230" y="71311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168</xdr:row>
      <xdr:rowOff>95251</xdr:rowOff>
    </xdr:from>
    <xdr:to>
      <xdr:col>3</xdr:col>
      <xdr:colOff>1428750</xdr:colOff>
      <xdr:row>168</xdr:row>
      <xdr:rowOff>361951</xdr:rowOff>
    </xdr:to>
    <xdr:cxnSp macro="">
      <xdr:nvCxnSpPr>
        <xdr:cNvPr id="384" name="Łącznik prosty 383">
          <a:extLst>
            <a:ext uri="{FF2B5EF4-FFF2-40B4-BE49-F238E27FC236}">
              <a16:creationId xmlns:a16="http://schemas.microsoft.com/office/drawing/2014/main" id="{00159ABF-1B27-4C7D-B341-5C71B93D0097}"/>
            </a:ext>
          </a:extLst>
        </xdr:cNvPr>
        <xdr:cNvCxnSpPr/>
      </xdr:nvCxnSpPr>
      <xdr:spPr>
        <a:xfrm>
          <a:off x="2411730" y="71311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168</xdr:row>
      <xdr:rowOff>361951</xdr:rowOff>
    </xdr:from>
    <xdr:to>
      <xdr:col>3</xdr:col>
      <xdr:colOff>1428750</xdr:colOff>
      <xdr:row>168</xdr:row>
      <xdr:rowOff>361951</xdr:rowOff>
    </xdr:to>
    <xdr:cxnSp macro="">
      <xdr:nvCxnSpPr>
        <xdr:cNvPr id="385" name="Łącznik prosty 384">
          <a:extLst>
            <a:ext uri="{FF2B5EF4-FFF2-40B4-BE49-F238E27FC236}">
              <a16:creationId xmlns:a16="http://schemas.microsoft.com/office/drawing/2014/main" id="{00054B9A-9686-4426-89EC-09BBC2D640B6}"/>
            </a:ext>
          </a:extLst>
        </xdr:cNvPr>
        <xdr:cNvCxnSpPr/>
      </xdr:nvCxnSpPr>
      <xdr:spPr>
        <a:xfrm flipH="1">
          <a:off x="1459230" y="71578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168</xdr:row>
      <xdr:rowOff>158751</xdr:rowOff>
    </xdr:from>
    <xdr:to>
      <xdr:col>3</xdr:col>
      <xdr:colOff>476250</xdr:colOff>
      <xdr:row>168</xdr:row>
      <xdr:rowOff>361951</xdr:rowOff>
    </xdr:to>
    <xdr:cxnSp macro="">
      <xdr:nvCxnSpPr>
        <xdr:cNvPr id="386" name="Łącznik prosty 385">
          <a:extLst>
            <a:ext uri="{FF2B5EF4-FFF2-40B4-BE49-F238E27FC236}">
              <a16:creationId xmlns:a16="http://schemas.microsoft.com/office/drawing/2014/main" id="{A31946D4-9DFC-4041-9C7C-79BC51AA02E9}"/>
            </a:ext>
          </a:extLst>
        </xdr:cNvPr>
        <xdr:cNvCxnSpPr/>
      </xdr:nvCxnSpPr>
      <xdr:spPr>
        <a:xfrm flipH="1" flipV="1">
          <a:off x="1332230" y="71375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168</xdr:row>
      <xdr:rowOff>95251</xdr:rowOff>
    </xdr:from>
    <xdr:to>
      <xdr:col>3</xdr:col>
      <xdr:colOff>412750</xdr:colOff>
      <xdr:row>168</xdr:row>
      <xdr:rowOff>158751</xdr:rowOff>
    </xdr:to>
    <xdr:cxnSp macro="">
      <xdr:nvCxnSpPr>
        <xdr:cNvPr id="387" name="Łącznik prosty 386">
          <a:extLst>
            <a:ext uri="{FF2B5EF4-FFF2-40B4-BE49-F238E27FC236}">
              <a16:creationId xmlns:a16="http://schemas.microsoft.com/office/drawing/2014/main" id="{6461FF1D-4ACC-4B9E-87DB-269A6129E2EB}"/>
            </a:ext>
          </a:extLst>
        </xdr:cNvPr>
        <xdr:cNvCxnSpPr/>
      </xdr:nvCxnSpPr>
      <xdr:spPr>
        <a:xfrm flipV="1">
          <a:off x="1332230" y="71311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95252</xdr:rowOff>
    </xdr:from>
    <xdr:to>
      <xdr:col>3</xdr:col>
      <xdr:colOff>476250</xdr:colOff>
      <xdr:row>170</xdr:row>
      <xdr:rowOff>184152</xdr:rowOff>
    </xdr:to>
    <xdr:cxnSp macro="">
      <xdr:nvCxnSpPr>
        <xdr:cNvPr id="388" name="Łącznik prosty 387">
          <a:extLst>
            <a:ext uri="{FF2B5EF4-FFF2-40B4-BE49-F238E27FC236}">
              <a16:creationId xmlns:a16="http://schemas.microsoft.com/office/drawing/2014/main" id="{E52CA080-3B49-4D27-83A8-E8A9DE2C290D}"/>
            </a:ext>
          </a:extLst>
        </xdr:cNvPr>
        <xdr:cNvCxnSpPr/>
      </xdr:nvCxnSpPr>
      <xdr:spPr>
        <a:xfrm flipV="1">
          <a:off x="1459230" y="722718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95252</xdr:rowOff>
    </xdr:from>
    <xdr:to>
      <xdr:col>3</xdr:col>
      <xdr:colOff>1428750</xdr:colOff>
      <xdr:row>170</xdr:row>
      <xdr:rowOff>95252</xdr:rowOff>
    </xdr:to>
    <xdr:cxnSp macro="">
      <xdr:nvCxnSpPr>
        <xdr:cNvPr id="389" name="Łącznik prosty 388">
          <a:extLst>
            <a:ext uri="{FF2B5EF4-FFF2-40B4-BE49-F238E27FC236}">
              <a16:creationId xmlns:a16="http://schemas.microsoft.com/office/drawing/2014/main" id="{AF4AD0A9-9797-4258-86E6-CF88E484DBC1}"/>
            </a:ext>
          </a:extLst>
        </xdr:cNvPr>
        <xdr:cNvCxnSpPr/>
      </xdr:nvCxnSpPr>
      <xdr:spPr>
        <a:xfrm>
          <a:off x="1459230" y="72271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170</xdr:row>
      <xdr:rowOff>95252</xdr:rowOff>
    </xdr:from>
    <xdr:to>
      <xdr:col>3</xdr:col>
      <xdr:colOff>1428750</xdr:colOff>
      <xdr:row>170</xdr:row>
      <xdr:rowOff>361952</xdr:rowOff>
    </xdr:to>
    <xdr:cxnSp macro="">
      <xdr:nvCxnSpPr>
        <xdr:cNvPr id="390" name="Łącznik prosty 389">
          <a:extLst>
            <a:ext uri="{FF2B5EF4-FFF2-40B4-BE49-F238E27FC236}">
              <a16:creationId xmlns:a16="http://schemas.microsoft.com/office/drawing/2014/main" id="{877AD00F-A99B-4D7B-BB97-14F51D875610}"/>
            </a:ext>
          </a:extLst>
        </xdr:cNvPr>
        <xdr:cNvCxnSpPr/>
      </xdr:nvCxnSpPr>
      <xdr:spPr>
        <a:xfrm>
          <a:off x="2411730" y="722718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361952</xdr:rowOff>
    </xdr:from>
    <xdr:to>
      <xdr:col>3</xdr:col>
      <xdr:colOff>1428750</xdr:colOff>
      <xdr:row>170</xdr:row>
      <xdr:rowOff>361952</xdr:rowOff>
    </xdr:to>
    <xdr:cxnSp macro="">
      <xdr:nvCxnSpPr>
        <xdr:cNvPr id="391" name="Łącznik prosty 390">
          <a:extLst>
            <a:ext uri="{FF2B5EF4-FFF2-40B4-BE49-F238E27FC236}">
              <a16:creationId xmlns:a16="http://schemas.microsoft.com/office/drawing/2014/main" id="{3D353269-47CA-42E5-A0E9-3D01F589AB95}"/>
            </a:ext>
          </a:extLst>
        </xdr:cNvPr>
        <xdr:cNvCxnSpPr/>
      </xdr:nvCxnSpPr>
      <xdr:spPr>
        <a:xfrm flipH="1">
          <a:off x="1459230" y="72538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170</xdr:row>
      <xdr:rowOff>158752</xdr:rowOff>
    </xdr:from>
    <xdr:to>
      <xdr:col>3</xdr:col>
      <xdr:colOff>476250</xdr:colOff>
      <xdr:row>170</xdr:row>
      <xdr:rowOff>361952</xdr:rowOff>
    </xdr:to>
    <xdr:cxnSp macro="">
      <xdr:nvCxnSpPr>
        <xdr:cNvPr id="392" name="Łącznik prosty 391">
          <a:extLst>
            <a:ext uri="{FF2B5EF4-FFF2-40B4-BE49-F238E27FC236}">
              <a16:creationId xmlns:a16="http://schemas.microsoft.com/office/drawing/2014/main" id="{2D8767F9-1782-4BAF-89AF-FBC318654955}"/>
            </a:ext>
          </a:extLst>
        </xdr:cNvPr>
        <xdr:cNvCxnSpPr/>
      </xdr:nvCxnSpPr>
      <xdr:spPr>
        <a:xfrm flipH="1" flipV="1">
          <a:off x="1332230" y="723353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170</xdr:row>
      <xdr:rowOff>95252</xdr:rowOff>
    </xdr:from>
    <xdr:to>
      <xdr:col>3</xdr:col>
      <xdr:colOff>412750</xdr:colOff>
      <xdr:row>170</xdr:row>
      <xdr:rowOff>158752</xdr:rowOff>
    </xdr:to>
    <xdr:cxnSp macro="">
      <xdr:nvCxnSpPr>
        <xdr:cNvPr id="393" name="Łącznik prosty 392">
          <a:extLst>
            <a:ext uri="{FF2B5EF4-FFF2-40B4-BE49-F238E27FC236}">
              <a16:creationId xmlns:a16="http://schemas.microsoft.com/office/drawing/2014/main" id="{733596B2-DB40-44CF-8C03-38C295186FC7}"/>
            </a:ext>
          </a:extLst>
        </xdr:cNvPr>
        <xdr:cNvCxnSpPr/>
      </xdr:nvCxnSpPr>
      <xdr:spPr>
        <a:xfrm flipV="1">
          <a:off x="1332230" y="722718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95251</xdr:rowOff>
    </xdr:from>
    <xdr:to>
      <xdr:col>3</xdr:col>
      <xdr:colOff>476250</xdr:colOff>
      <xdr:row>173</xdr:row>
      <xdr:rowOff>184151</xdr:rowOff>
    </xdr:to>
    <xdr:cxnSp macro="">
      <xdr:nvCxnSpPr>
        <xdr:cNvPr id="394" name="Łącznik prosty 393">
          <a:extLst>
            <a:ext uri="{FF2B5EF4-FFF2-40B4-BE49-F238E27FC236}">
              <a16:creationId xmlns:a16="http://schemas.microsoft.com/office/drawing/2014/main" id="{9342CE42-8E1B-42E1-AFBA-BB5CB2A62343}"/>
            </a:ext>
          </a:extLst>
        </xdr:cNvPr>
        <xdr:cNvCxnSpPr/>
      </xdr:nvCxnSpPr>
      <xdr:spPr>
        <a:xfrm flipV="1">
          <a:off x="1459230" y="737120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95251</xdr:rowOff>
    </xdr:from>
    <xdr:to>
      <xdr:col>3</xdr:col>
      <xdr:colOff>1428750</xdr:colOff>
      <xdr:row>173</xdr:row>
      <xdr:rowOff>95251</xdr:rowOff>
    </xdr:to>
    <xdr:cxnSp macro="">
      <xdr:nvCxnSpPr>
        <xdr:cNvPr id="395" name="Łącznik prosty 394">
          <a:extLst>
            <a:ext uri="{FF2B5EF4-FFF2-40B4-BE49-F238E27FC236}">
              <a16:creationId xmlns:a16="http://schemas.microsoft.com/office/drawing/2014/main" id="{196971C6-CB5C-4762-93F5-47A7A525F311}"/>
            </a:ext>
          </a:extLst>
        </xdr:cNvPr>
        <xdr:cNvCxnSpPr/>
      </xdr:nvCxnSpPr>
      <xdr:spPr>
        <a:xfrm>
          <a:off x="1459230" y="73712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173</xdr:row>
      <xdr:rowOff>95251</xdr:rowOff>
    </xdr:from>
    <xdr:to>
      <xdr:col>3</xdr:col>
      <xdr:colOff>1428750</xdr:colOff>
      <xdr:row>173</xdr:row>
      <xdr:rowOff>361951</xdr:rowOff>
    </xdr:to>
    <xdr:cxnSp macro="">
      <xdr:nvCxnSpPr>
        <xdr:cNvPr id="396" name="Łącznik prosty 395">
          <a:extLst>
            <a:ext uri="{FF2B5EF4-FFF2-40B4-BE49-F238E27FC236}">
              <a16:creationId xmlns:a16="http://schemas.microsoft.com/office/drawing/2014/main" id="{99F12146-90D5-4B4E-B5E6-CF987F941540}"/>
            </a:ext>
          </a:extLst>
        </xdr:cNvPr>
        <xdr:cNvCxnSpPr/>
      </xdr:nvCxnSpPr>
      <xdr:spPr>
        <a:xfrm>
          <a:off x="2411730" y="73712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361951</xdr:rowOff>
    </xdr:from>
    <xdr:to>
      <xdr:col>3</xdr:col>
      <xdr:colOff>1428750</xdr:colOff>
      <xdr:row>173</xdr:row>
      <xdr:rowOff>361951</xdr:rowOff>
    </xdr:to>
    <xdr:cxnSp macro="">
      <xdr:nvCxnSpPr>
        <xdr:cNvPr id="397" name="Łącznik prosty 396">
          <a:extLst>
            <a:ext uri="{FF2B5EF4-FFF2-40B4-BE49-F238E27FC236}">
              <a16:creationId xmlns:a16="http://schemas.microsoft.com/office/drawing/2014/main" id="{274E9896-25F7-4AC3-8FBA-21C5416036FB}"/>
            </a:ext>
          </a:extLst>
        </xdr:cNvPr>
        <xdr:cNvCxnSpPr/>
      </xdr:nvCxnSpPr>
      <xdr:spPr>
        <a:xfrm flipH="1">
          <a:off x="1459230" y="73978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173</xdr:row>
      <xdr:rowOff>158751</xdr:rowOff>
    </xdr:from>
    <xdr:to>
      <xdr:col>3</xdr:col>
      <xdr:colOff>476250</xdr:colOff>
      <xdr:row>173</xdr:row>
      <xdr:rowOff>361951</xdr:rowOff>
    </xdr:to>
    <xdr:cxnSp macro="">
      <xdr:nvCxnSpPr>
        <xdr:cNvPr id="398" name="Łącznik prosty 397">
          <a:extLst>
            <a:ext uri="{FF2B5EF4-FFF2-40B4-BE49-F238E27FC236}">
              <a16:creationId xmlns:a16="http://schemas.microsoft.com/office/drawing/2014/main" id="{F760510F-F620-41C5-9E50-911FD8C171A8}"/>
            </a:ext>
          </a:extLst>
        </xdr:cNvPr>
        <xdr:cNvCxnSpPr/>
      </xdr:nvCxnSpPr>
      <xdr:spPr>
        <a:xfrm flipH="1" flipV="1">
          <a:off x="1332230" y="737755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173</xdr:row>
      <xdr:rowOff>95251</xdr:rowOff>
    </xdr:from>
    <xdr:to>
      <xdr:col>3</xdr:col>
      <xdr:colOff>412750</xdr:colOff>
      <xdr:row>173</xdr:row>
      <xdr:rowOff>158751</xdr:rowOff>
    </xdr:to>
    <xdr:cxnSp macro="">
      <xdr:nvCxnSpPr>
        <xdr:cNvPr id="399" name="Łącznik prosty 398">
          <a:extLst>
            <a:ext uri="{FF2B5EF4-FFF2-40B4-BE49-F238E27FC236}">
              <a16:creationId xmlns:a16="http://schemas.microsoft.com/office/drawing/2014/main" id="{962134FD-1272-4662-8354-1A089541611C}"/>
            </a:ext>
          </a:extLst>
        </xdr:cNvPr>
        <xdr:cNvCxnSpPr/>
      </xdr:nvCxnSpPr>
      <xdr:spPr>
        <a:xfrm flipV="1">
          <a:off x="1332230" y="737120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95250</xdr:rowOff>
    </xdr:from>
    <xdr:to>
      <xdr:col>3</xdr:col>
      <xdr:colOff>476250</xdr:colOff>
      <xdr:row>176</xdr:row>
      <xdr:rowOff>184150</xdr:rowOff>
    </xdr:to>
    <xdr:cxnSp macro="">
      <xdr:nvCxnSpPr>
        <xdr:cNvPr id="400" name="Łącznik prosty 399">
          <a:extLst>
            <a:ext uri="{FF2B5EF4-FFF2-40B4-BE49-F238E27FC236}">
              <a16:creationId xmlns:a16="http://schemas.microsoft.com/office/drawing/2014/main" id="{B3F4FB42-DFA6-4C05-9B1B-455E6763825F}"/>
            </a:ext>
          </a:extLst>
        </xdr:cNvPr>
        <xdr:cNvCxnSpPr/>
      </xdr:nvCxnSpPr>
      <xdr:spPr>
        <a:xfrm flipV="1">
          <a:off x="1459230" y="75152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95250</xdr:rowOff>
    </xdr:from>
    <xdr:to>
      <xdr:col>3</xdr:col>
      <xdr:colOff>1428750</xdr:colOff>
      <xdr:row>176</xdr:row>
      <xdr:rowOff>95250</xdr:rowOff>
    </xdr:to>
    <xdr:cxnSp macro="">
      <xdr:nvCxnSpPr>
        <xdr:cNvPr id="401" name="Łącznik prosty 400">
          <a:extLst>
            <a:ext uri="{FF2B5EF4-FFF2-40B4-BE49-F238E27FC236}">
              <a16:creationId xmlns:a16="http://schemas.microsoft.com/office/drawing/2014/main" id="{92BD9850-74E7-412D-B223-BB852AB9754B}"/>
            </a:ext>
          </a:extLst>
        </xdr:cNvPr>
        <xdr:cNvCxnSpPr/>
      </xdr:nvCxnSpPr>
      <xdr:spPr>
        <a:xfrm>
          <a:off x="1459230" y="75152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176</xdr:row>
      <xdr:rowOff>95250</xdr:rowOff>
    </xdr:from>
    <xdr:to>
      <xdr:col>3</xdr:col>
      <xdr:colOff>1428750</xdr:colOff>
      <xdr:row>176</xdr:row>
      <xdr:rowOff>361950</xdr:rowOff>
    </xdr:to>
    <xdr:cxnSp macro="">
      <xdr:nvCxnSpPr>
        <xdr:cNvPr id="402" name="Łącznik prosty 401">
          <a:extLst>
            <a:ext uri="{FF2B5EF4-FFF2-40B4-BE49-F238E27FC236}">
              <a16:creationId xmlns:a16="http://schemas.microsoft.com/office/drawing/2014/main" id="{F55812B6-4B6D-4AF1-B702-4CDC175A7B88}"/>
            </a:ext>
          </a:extLst>
        </xdr:cNvPr>
        <xdr:cNvCxnSpPr/>
      </xdr:nvCxnSpPr>
      <xdr:spPr>
        <a:xfrm>
          <a:off x="2411730" y="75152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361950</xdr:rowOff>
    </xdr:from>
    <xdr:to>
      <xdr:col>3</xdr:col>
      <xdr:colOff>1428750</xdr:colOff>
      <xdr:row>176</xdr:row>
      <xdr:rowOff>361950</xdr:rowOff>
    </xdr:to>
    <xdr:cxnSp macro="">
      <xdr:nvCxnSpPr>
        <xdr:cNvPr id="403" name="Łącznik prosty 402">
          <a:extLst>
            <a:ext uri="{FF2B5EF4-FFF2-40B4-BE49-F238E27FC236}">
              <a16:creationId xmlns:a16="http://schemas.microsoft.com/office/drawing/2014/main" id="{6A7E4B29-493D-4202-BA19-421C4160E3C9}"/>
            </a:ext>
          </a:extLst>
        </xdr:cNvPr>
        <xdr:cNvCxnSpPr/>
      </xdr:nvCxnSpPr>
      <xdr:spPr>
        <a:xfrm flipH="1">
          <a:off x="1459230" y="7541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176</xdr:row>
      <xdr:rowOff>158750</xdr:rowOff>
    </xdr:from>
    <xdr:to>
      <xdr:col>3</xdr:col>
      <xdr:colOff>476250</xdr:colOff>
      <xdr:row>176</xdr:row>
      <xdr:rowOff>361950</xdr:rowOff>
    </xdr:to>
    <xdr:cxnSp macro="">
      <xdr:nvCxnSpPr>
        <xdr:cNvPr id="404" name="Łącznik prosty 403">
          <a:extLst>
            <a:ext uri="{FF2B5EF4-FFF2-40B4-BE49-F238E27FC236}">
              <a16:creationId xmlns:a16="http://schemas.microsoft.com/office/drawing/2014/main" id="{625E6F85-B67B-44BE-9E97-AF8CBAF576EB}"/>
            </a:ext>
          </a:extLst>
        </xdr:cNvPr>
        <xdr:cNvCxnSpPr/>
      </xdr:nvCxnSpPr>
      <xdr:spPr>
        <a:xfrm flipH="1" flipV="1">
          <a:off x="1332230" y="75215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176</xdr:row>
      <xdr:rowOff>95250</xdr:rowOff>
    </xdr:from>
    <xdr:to>
      <xdr:col>3</xdr:col>
      <xdr:colOff>412750</xdr:colOff>
      <xdr:row>176</xdr:row>
      <xdr:rowOff>158750</xdr:rowOff>
    </xdr:to>
    <xdr:cxnSp macro="">
      <xdr:nvCxnSpPr>
        <xdr:cNvPr id="405" name="Łącznik prosty 404">
          <a:extLst>
            <a:ext uri="{FF2B5EF4-FFF2-40B4-BE49-F238E27FC236}">
              <a16:creationId xmlns:a16="http://schemas.microsoft.com/office/drawing/2014/main" id="{04492381-DBFE-4786-96A7-E564B11378D9}"/>
            </a:ext>
          </a:extLst>
        </xdr:cNvPr>
        <xdr:cNvCxnSpPr/>
      </xdr:nvCxnSpPr>
      <xdr:spPr>
        <a:xfrm flipV="1">
          <a:off x="1332230" y="75152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95249</xdr:rowOff>
    </xdr:from>
    <xdr:to>
      <xdr:col>3</xdr:col>
      <xdr:colOff>476250</xdr:colOff>
      <xdr:row>179</xdr:row>
      <xdr:rowOff>184149</xdr:rowOff>
    </xdr:to>
    <xdr:cxnSp macro="">
      <xdr:nvCxnSpPr>
        <xdr:cNvPr id="406" name="Łącznik prosty 405">
          <a:extLst>
            <a:ext uri="{FF2B5EF4-FFF2-40B4-BE49-F238E27FC236}">
              <a16:creationId xmlns:a16="http://schemas.microsoft.com/office/drawing/2014/main" id="{76F35E15-EEDF-4FCE-A02D-0E9518FC58FB}"/>
            </a:ext>
          </a:extLst>
        </xdr:cNvPr>
        <xdr:cNvCxnSpPr/>
      </xdr:nvCxnSpPr>
      <xdr:spPr>
        <a:xfrm flipV="1">
          <a:off x="1459230" y="76592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95249</xdr:rowOff>
    </xdr:from>
    <xdr:to>
      <xdr:col>3</xdr:col>
      <xdr:colOff>1428750</xdr:colOff>
      <xdr:row>179</xdr:row>
      <xdr:rowOff>95249</xdr:rowOff>
    </xdr:to>
    <xdr:cxnSp macro="">
      <xdr:nvCxnSpPr>
        <xdr:cNvPr id="407" name="Łącznik prosty 406">
          <a:extLst>
            <a:ext uri="{FF2B5EF4-FFF2-40B4-BE49-F238E27FC236}">
              <a16:creationId xmlns:a16="http://schemas.microsoft.com/office/drawing/2014/main" id="{DBB5A203-E3A3-4656-980E-D06C7F473CC6}"/>
            </a:ext>
          </a:extLst>
        </xdr:cNvPr>
        <xdr:cNvCxnSpPr/>
      </xdr:nvCxnSpPr>
      <xdr:spPr>
        <a:xfrm>
          <a:off x="1459230" y="76592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179</xdr:row>
      <xdr:rowOff>95249</xdr:rowOff>
    </xdr:from>
    <xdr:to>
      <xdr:col>3</xdr:col>
      <xdr:colOff>1428750</xdr:colOff>
      <xdr:row>179</xdr:row>
      <xdr:rowOff>361949</xdr:rowOff>
    </xdr:to>
    <xdr:cxnSp macro="">
      <xdr:nvCxnSpPr>
        <xdr:cNvPr id="408" name="Łącznik prosty 407">
          <a:extLst>
            <a:ext uri="{FF2B5EF4-FFF2-40B4-BE49-F238E27FC236}">
              <a16:creationId xmlns:a16="http://schemas.microsoft.com/office/drawing/2014/main" id="{3CDA229C-4E28-4FB4-AB65-8CFECBF673CA}"/>
            </a:ext>
          </a:extLst>
        </xdr:cNvPr>
        <xdr:cNvCxnSpPr/>
      </xdr:nvCxnSpPr>
      <xdr:spPr>
        <a:xfrm>
          <a:off x="2411730" y="76592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361949</xdr:rowOff>
    </xdr:from>
    <xdr:to>
      <xdr:col>3</xdr:col>
      <xdr:colOff>1428750</xdr:colOff>
      <xdr:row>179</xdr:row>
      <xdr:rowOff>361949</xdr:rowOff>
    </xdr:to>
    <xdr:cxnSp macro="">
      <xdr:nvCxnSpPr>
        <xdr:cNvPr id="409" name="Łącznik prosty 408">
          <a:extLst>
            <a:ext uri="{FF2B5EF4-FFF2-40B4-BE49-F238E27FC236}">
              <a16:creationId xmlns:a16="http://schemas.microsoft.com/office/drawing/2014/main" id="{5EB24424-C221-4BA1-B81E-D728D839399F}"/>
            </a:ext>
          </a:extLst>
        </xdr:cNvPr>
        <xdr:cNvCxnSpPr/>
      </xdr:nvCxnSpPr>
      <xdr:spPr>
        <a:xfrm flipH="1">
          <a:off x="1459230" y="76859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179</xdr:row>
      <xdr:rowOff>158749</xdr:rowOff>
    </xdr:from>
    <xdr:to>
      <xdr:col>3</xdr:col>
      <xdr:colOff>476250</xdr:colOff>
      <xdr:row>179</xdr:row>
      <xdr:rowOff>361949</xdr:rowOff>
    </xdr:to>
    <xdr:cxnSp macro="">
      <xdr:nvCxnSpPr>
        <xdr:cNvPr id="410" name="Łącznik prosty 409">
          <a:extLst>
            <a:ext uri="{FF2B5EF4-FFF2-40B4-BE49-F238E27FC236}">
              <a16:creationId xmlns:a16="http://schemas.microsoft.com/office/drawing/2014/main" id="{D5AB19BC-72E9-4C83-9420-A97E5161F7DC}"/>
            </a:ext>
          </a:extLst>
        </xdr:cNvPr>
        <xdr:cNvCxnSpPr/>
      </xdr:nvCxnSpPr>
      <xdr:spPr>
        <a:xfrm flipH="1" flipV="1">
          <a:off x="1332230" y="76655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179</xdr:row>
      <xdr:rowOff>95249</xdr:rowOff>
    </xdr:from>
    <xdr:to>
      <xdr:col>3</xdr:col>
      <xdr:colOff>412750</xdr:colOff>
      <xdr:row>179</xdr:row>
      <xdr:rowOff>158749</xdr:rowOff>
    </xdr:to>
    <xdr:cxnSp macro="">
      <xdr:nvCxnSpPr>
        <xdr:cNvPr id="411" name="Łącznik prosty 410">
          <a:extLst>
            <a:ext uri="{FF2B5EF4-FFF2-40B4-BE49-F238E27FC236}">
              <a16:creationId xmlns:a16="http://schemas.microsoft.com/office/drawing/2014/main" id="{DA25890F-0F07-4087-9031-8CE71930B1E9}"/>
            </a:ext>
          </a:extLst>
        </xdr:cNvPr>
        <xdr:cNvCxnSpPr/>
      </xdr:nvCxnSpPr>
      <xdr:spPr>
        <a:xfrm flipV="1">
          <a:off x="1332230" y="76592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95248</xdr:rowOff>
    </xdr:from>
    <xdr:to>
      <xdr:col>3</xdr:col>
      <xdr:colOff>476250</xdr:colOff>
      <xdr:row>182</xdr:row>
      <xdr:rowOff>184148</xdr:rowOff>
    </xdr:to>
    <xdr:cxnSp macro="">
      <xdr:nvCxnSpPr>
        <xdr:cNvPr id="412" name="Łącznik prosty 411">
          <a:extLst>
            <a:ext uri="{FF2B5EF4-FFF2-40B4-BE49-F238E27FC236}">
              <a16:creationId xmlns:a16="http://schemas.microsoft.com/office/drawing/2014/main" id="{5320E098-2E44-4634-B0AD-42E89C5DD2F6}"/>
            </a:ext>
          </a:extLst>
        </xdr:cNvPr>
        <xdr:cNvCxnSpPr/>
      </xdr:nvCxnSpPr>
      <xdr:spPr>
        <a:xfrm flipV="1">
          <a:off x="1459230" y="780326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95248</xdr:rowOff>
    </xdr:from>
    <xdr:to>
      <xdr:col>3</xdr:col>
      <xdr:colOff>1428750</xdr:colOff>
      <xdr:row>182</xdr:row>
      <xdr:rowOff>95248</xdr:rowOff>
    </xdr:to>
    <xdr:cxnSp macro="">
      <xdr:nvCxnSpPr>
        <xdr:cNvPr id="413" name="Łącznik prosty 412">
          <a:extLst>
            <a:ext uri="{FF2B5EF4-FFF2-40B4-BE49-F238E27FC236}">
              <a16:creationId xmlns:a16="http://schemas.microsoft.com/office/drawing/2014/main" id="{4BC1A1CA-752D-4E3D-B7E1-600694C4336F}"/>
            </a:ext>
          </a:extLst>
        </xdr:cNvPr>
        <xdr:cNvCxnSpPr/>
      </xdr:nvCxnSpPr>
      <xdr:spPr>
        <a:xfrm>
          <a:off x="1459230" y="78032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182</xdr:row>
      <xdr:rowOff>95248</xdr:rowOff>
    </xdr:from>
    <xdr:to>
      <xdr:col>3</xdr:col>
      <xdr:colOff>1428750</xdr:colOff>
      <xdr:row>182</xdr:row>
      <xdr:rowOff>361948</xdr:rowOff>
    </xdr:to>
    <xdr:cxnSp macro="">
      <xdr:nvCxnSpPr>
        <xdr:cNvPr id="414" name="Łącznik prosty 413">
          <a:extLst>
            <a:ext uri="{FF2B5EF4-FFF2-40B4-BE49-F238E27FC236}">
              <a16:creationId xmlns:a16="http://schemas.microsoft.com/office/drawing/2014/main" id="{50ABCBB5-828D-480E-8D2D-B56F2110C109}"/>
            </a:ext>
          </a:extLst>
        </xdr:cNvPr>
        <xdr:cNvCxnSpPr/>
      </xdr:nvCxnSpPr>
      <xdr:spPr>
        <a:xfrm>
          <a:off x="2411730" y="78032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361948</xdr:rowOff>
    </xdr:from>
    <xdr:to>
      <xdr:col>3</xdr:col>
      <xdr:colOff>1428750</xdr:colOff>
      <xdr:row>182</xdr:row>
      <xdr:rowOff>361948</xdr:rowOff>
    </xdr:to>
    <xdr:cxnSp macro="">
      <xdr:nvCxnSpPr>
        <xdr:cNvPr id="415" name="Łącznik prosty 414">
          <a:extLst>
            <a:ext uri="{FF2B5EF4-FFF2-40B4-BE49-F238E27FC236}">
              <a16:creationId xmlns:a16="http://schemas.microsoft.com/office/drawing/2014/main" id="{6BC0F55C-1A44-47C7-9791-FD556DE299E6}"/>
            </a:ext>
          </a:extLst>
        </xdr:cNvPr>
        <xdr:cNvCxnSpPr/>
      </xdr:nvCxnSpPr>
      <xdr:spPr>
        <a:xfrm flipH="1">
          <a:off x="1459230" y="78299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182</xdr:row>
      <xdr:rowOff>158748</xdr:rowOff>
    </xdr:from>
    <xdr:to>
      <xdr:col>3</xdr:col>
      <xdr:colOff>476250</xdr:colOff>
      <xdr:row>182</xdr:row>
      <xdr:rowOff>361948</xdr:rowOff>
    </xdr:to>
    <xdr:cxnSp macro="">
      <xdr:nvCxnSpPr>
        <xdr:cNvPr id="416" name="Łącznik prosty 415">
          <a:extLst>
            <a:ext uri="{FF2B5EF4-FFF2-40B4-BE49-F238E27FC236}">
              <a16:creationId xmlns:a16="http://schemas.microsoft.com/office/drawing/2014/main" id="{FDDEAC5B-B3F3-4B8B-9758-F7AB3E88EA81}"/>
            </a:ext>
          </a:extLst>
        </xdr:cNvPr>
        <xdr:cNvCxnSpPr/>
      </xdr:nvCxnSpPr>
      <xdr:spPr>
        <a:xfrm flipH="1" flipV="1">
          <a:off x="1332230" y="780961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182</xdr:row>
      <xdr:rowOff>95248</xdr:rowOff>
    </xdr:from>
    <xdr:to>
      <xdr:col>3</xdr:col>
      <xdr:colOff>412750</xdr:colOff>
      <xdr:row>182</xdr:row>
      <xdr:rowOff>158748</xdr:rowOff>
    </xdr:to>
    <xdr:cxnSp macro="">
      <xdr:nvCxnSpPr>
        <xdr:cNvPr id="417" name="Łącznik prosty 416">
          <a:extLst>
            <a:ext uri="{FF2B5EF4-FFF2-40B4-BE49-F238E27FC236}">
              <a16:creationId xmlns:a16="http://schemas.microsoft.com/office/drawing/2014/main" id="{17363E09-706F-4A43-8DC8-890AB5102979}"/>
            </a:ext>
          </a:extLst>
        </xdr:cNvPr>
        <xdr:cNvCxnSpPr/>
      </xdr:nvCxnSpPr>
      <xdr:spPr>
        <a:xfrm flipV="1">
          <a:off x="1332230" y="780326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95252</xdr:rowOff>
    </xdr:from>
    <xdr:to>
      <xdr:col>3</xdr:col>
      <xdr:colOff>1428750</xdr:colOff>
      <xdr:row>185</xdr:row>
      <xdr:rowOff>95252</xdr:rowOff>
    </xdr:to>
    <xdr:cxnSp macro="">
      <xdr:nvCxnSpPr>
        <xdr:cNvPr id="418" name="Łącznik prosty 417">
          <a:extLst>
            <a:ext uri="{FF2B5EF4-FFF2-40B4-BE49-F238E27FC236}">
              <a16:creationId xmlns:a16="http://schemas.microsoft.com/office/drawing/2014/main" id="{90CC2D86-15E1-4E89-BE54-1743AB436A4A}"/>
            </a:ext>
          </a:extLst>
        </xdr:cNvPr>
        <xdr:cNvCxnSpPr/>
      </xdr:nvCxnSpPr>
      <xdr:spPr>
        <a:xfrm>
          <a:off x="1459230" y="794727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185</xdr:row>
      <xdr:rowOff>95252</xdr:rowOff>
    </xdr:from>
    <xdr:to>
      <xdr:col>3</xdr:col>
      <xdr:colOff>1428750</xdr:colOff>
      <xdr:row>185</xdr:row>
      <xdr:rowOff>361952</xdr:rowOff>
    </xdr:to>
    <xdr:cxnSp macro="">
      <xdr:nvCxnSpPr>
        <xdr:cNvPr id="419" name="Łącznik prosty 418">
          <a:extLst>
            <a:ext uri="{FF2B5EF4-FFF2-40B4-BE49-F238E27FC236}">
              <a16:creationId xmlns:a16="http://schemas.microsoft.com/office/drawing/2014/main" id="{531C0B66-C93B-4C55-9A89-1AA3A887F095}"/>
            </a:ext>
          </a:extLst>
        </xdr:cNvPr>
        <xdr:cNvCxnSpPr/>
      </xdr:nvCxnSpPr>
      <xdr:spPr>
        <a:xfrm>
          <a:off x="24117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285750</xdr:rowOff>
    </xdr:from>
    <xdr:to>
      <xdr:col>3</xdr:col>
      <xdr:colOff>1428750</xdr:colOff>
      <xdr:row>199</xdr:row>
      <xdr:rowOff>285750</xdr:rowOff>
    </xdr:to>
    <xdr:cxnSp macro="">
      <xdr:nvCxnSpPr>
        <xdr:cNvPr id="420" name="Łącznik prosty 419">
          <a:extLst>
            <a:ext uri="{FF2B5EF4-FFF2-40B4-BE49-F238E27FC236}">
              <a16:creationId xmlns:a16="http://schemas.microsoft.com/office/drawing/2014/main" id="{F1E36469-6284-41E5-9DC1-F25F88C133B3}"/>
            </a:ext>
          </a:extLst>
        </xdr:cNvPr>
        <xdr:cNvCxnSpPr/>
      </xdr:nvCxnSpPr>
      <xdr:spPr>
        <a:xfrm>
          <a:off x="1459230" y="84753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95248</xdr:rowOff>
    </xdr:from>
    <xdr:to>
      <xdr:col>3</xdr:col>
      <xdr:colOff>476250</xdr:colOff>
      <xdr:row>200</xdr:row>
      <xdr:rowOff>361948</xdr:rowOff>
    </xdr:to>
    <xdr:cxnSp macro="">
      <xdr:nvCxnSpPr>
        <xdr:cNvPr id="421" name="Łącznik prosty 420">
          <a:extLst>
            <a:ext uri="{FF2B5EF4-FFF2-40B4-BE49-F238E27FC236}">
              <a16:creationId xmlns:a16="http://schemas.microsoft.com/office/drawing/2014/main" id="{07FA8B1F-66DB-4121-A138-258CF3EB508B}"/>
            </a:ext>
          </a:extLst>
        </xdr:cNvPr>
        <xdr:cNvCxnSpPr/>
      </xdr:nvCxnSpPr>
      <xdr:spPr>
        <a:xfrm>
          <a:off x="1459230" y="85043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200</xdr:row>
      <xdr:rowOff>361948</xdr:rowOff>
    </xdr:from>
    <xdr:to>
      <xdr:col>3</xdr:col>
      <xdr:colOff>1428750</xdr:colOff>
      <xdr:row>200</xdr:row>
      <xdr:rowOff>361948</xdr:rowOff>
    </xdr:to>
    <xdr:cxnSp macro="">
      <xdr:nvCxnSpPr>
        <xdr:cNvPr id="422" name="Łącznik prosty 421">
          <a:extLst>
            <a:ext uri="{FF2B5EF4-FFF2-40B4-BE49-F238E27FC236}">
              <a16:creationId xmlns:a16="http://schemas.microsoft.com/office/drawing/2014/main" id="{00B150A2-9219-47AB-BB38-AEC9EC417A1B}"/>
            </a:ext>
          </a:extLst>
        </xdr:cNvPr>
        <xdr:cNvCxnSpPr/>
      </xdr:nvCxnSpPr>
      <xdr:spPr>
        <a:xfrm>
          <a:off x="1459230" y="85309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200</xdr:row>
      <xdr:rowOff>95248</xdr:rowOff>
    </xdr:from>
    <xdr:to>
      <xdr:col>3</xdr:col>
      <xdr:colOff>1428750</xdr:colOff>
      <xdr:row>200</xdr:row>
      <xdr:rowOff>361948</xdr:rowOff>
    </xdr:to>
    <xdr:cxnSp macro="">
      <xdr:nvCxnSpPr>
        <xdr:cNvPr id="423" name="Łącznik prosty 422">
          <a:extLst>
            <a:ext uri="{FF2B5EF4-FFF2-40B4-BE49-F238E27FC236}">
              <a16:creationId xmlns:a16="http://schemas.microsoft.com/office/drawing/2014/main" id="{5E63A131-17EC-4569-9732-75CF96E395C8}"/>
            </a:ext>
          </a:extLst>
        </xdr:cNvPr>
        <xdr:cNvCxnSpPr/>
      </xdr:nvCxnSpPr>
      <xdr:spPr>
        <a:xfrm flipV="1">
          <a:off x="2411730" y="85043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201</xdr:row>
      <xdr:rowOff>285751</xdr:rowOff>
    </xdr:from>
    <xdr:to>
      <xdr:col>3</xdr:col>
      <xdr:colOff>1428750</xdr:colOff>
      <xdr:row>201</xdr:row>
      <xdr:rowOff>285751</xdr:rowOff>
    </xdr:to>
    <xdr:cxnSp macro="">
      <xdr:nvCxnSpPr>
        <xdr:cNvPr id="424" name="Łącznik prosty 423">
          <a:extLst>
            <a:ext uri="{FF2B5EF4-FFF2-40B4-BE49-F238E27FC236}">
              <a16:creationId xmlns:a16="http://schemas.microsoft.com/office/drawing/2014/main" id="{BCBB74B3-27EB-44C7-9565-3CBF7BD842B7}"/>
            </a:ext>
          </a:extLst>
        </xdr:cNvPr>
        <xdr:cNvCxnSpPr/>
      </xdr:nvCxnSpPr>
      <xdr:spPr>
        <a:xfrm>
          <a:off x="1459230" y="85713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202</xdr:row>
      <xdr:rowOff>285749</xdr:rowOff>
    </xdr:from>
    <xdr:to>
      <xdr:col>3</xdr:col>
      <xdr:colOff>1428750</xdr:colOff>
      <xdr:row>202</xdr:row>
      <xdr:rowOff>285749</xdr:rowOff>
    </xdr:to>
    <xdr:cxnSp macro="">
      <xdr:nvCxnSpPr>
        <xdr:cNvPr id="425" name="Łącznik prosty 424">
          <a:extLst>
            <a:ext uri="{FF2B5EF4-FFF2-40B4-BE49-F238E27FC236}">
              <a16:creationId xmlns:a16="http://schemas.microsoft.com/office/drawing/2014/main" id="{5EC7F202-31CE-4DDD-9285-9A61C7F84D7F}"/>
            </a:ext>
          </a:extLst>
        </xdr:cNvPr>
        <xdr:cNvCxnSpPr/>
      </xdr:nvCxnSpPr>
      <xdr:spPr>
        <a:xfrm>
          <a:off x="1459230" y="86193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203</xdr:row>
      <xdr:rowOff>285752</xdr:rowOff>
    </xdr:from>
    <xdr:to>
      <xdr:col>3</xdr:col>
      <xdr:colOff>1428750</xdr:colOff>
      <xdr:row>203</xdr:row>
      <xdr:rowOff>285752</xdr:rowOff>
    </xdr:to>
    <xdr:cxnSp macro="">
      <xdr:nvCxnSpPr>
        <xdr:cNvPr id="426" name="Łącznik prosty 425">
          <a:extLst>
            <a:ext uri="{FF2B5EF4-FFF2-40B4-BE49-F238E27FC236}">
              <a16:creationId xmlns:a16="http://schemas.microsoft.com/office/drawing/2014/main" id="{A7E2FFF1-926F-4404-B25A-951B1E3C4FF7}"/>
            </a:ext>
          </a:extLst>
        </xdr:cNvPr>
        <xdr:cNvCxnSpPr/>
      </xdr:nvCxnSpPr>
      <xdr:spPr>
        <a:xfrm>
          <a:off x="1459230" y="866736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205</xdr:row>
      <xdr:rowOff>285748</xdr:rowOff>
    </xdr:from>
    <xdr:to>
      <xdr:col>3</xdr:col>
      <xdr:colOff>1428750</xdr:colOff>
      <xdr:row>205</xdr:row>
      <xdr:rowOff>285748</xdr:rowOff>
    </xdr:to>
    <xdr:cxnSp macro="">
      <xdr:nvCxnSpPr>
        <xdr:cNvPr id="427" name="Łącznik prosty 426">
          <a:extLst>
            <a:ext uri="{FF2B5EF4-FFF2-40B4-BE49-F238E27FC236}">
              <a16:creationId xmlns:a16="http://schemas.microsoft.com/office/drawing/2014/main" id="{AA87FA34-A224-43E3-AFBE-22D8CFE5AED9}"/>
            </a:ext>
          </a:extLst>
        </xdr:cNvPr>
        <xdr:cNvCxnSpPr/>
      </xdr:nvCxnSpPr>
      <xdr:spPr>
        <a:xfrm>
          <a:off x="1459230" y="876338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206</xdr:row>
      <xdr:rowOff>285751</xdr:rowOff>
    </xdr:from>
    <xdr:to>
      <xdr:col>3</xdr:col>
      <xdr:colOff>1428750</xdr:colOff>
      <xdr:row>206</xdr:row>
      <xdr:rowOff>285751</xdr:rowOff>
    </xdr:to>
    <xdr:cxnSp macro="">
      <xdr:nvCxnSpPr>
        <xdr:cNvPr id="428" name="Łącznik prosty 427">
          <a:extLst>
            <a:ext uri="{FF2B5EF4-FFF2-40B4-BE49-F238E27FC236}">
              <a16:creationId xmlns:a16="http://schemas.microsoft.com/office/drawing/2014/main" id="{C38ACC1C-F68D-46D9-AA1F-01DB587A851F}"/>
            </a:ext>
          </a:extLst>
        </xdr:cNvPr>
        <xdr:cNvCxnSpPr/>
      </xdr:nvCxnSpPr>
      <xdr:spPr>
        <a:xfrm>
          <a:off x="1459230" y="881138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207</xdr:row>
      <xdr:rowOff>285749</xdr:rowOff>
    </xdr:from>
    <xdr:to>
      <xdr:col>3</xdr:col>
      <xdr:colOff>1428750</xdr:colOff>
      <xdr:row>207</xdr:row>
      <xdr:rowOff>285749</xdr:rowOff>
    </xdr:to>
    <xdr:cxnSp macro="">
      <xdr:nvCxnSpPr>
        <xdr:cNvPr id="429" name="Łącznik prosty 428">
          <a:extLst>
            <a:ext uri="{FF2B5EF4-FFF2-40B4-BE49-F238E27FC236}">
              <a16:creationId xmlns:a16="http://schemas.microsoft.com/office/drawing/2014/main" id="{1048A582-4708-4201-93FC-0FA8FB57FABB}"/>
            </a:ext>
          </a:extLst>
        </xdr:cNvPr>
        <xdr:cNvCxnSpPr/>
      </xdr:nvCxnSpPr>
      <xdr:spPr>
        <a:xfrm>
          <a:off x="1459230" y="88593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208</xdr:row>
      <xdr:rowOff>95252</xdr:rowOff>
    </xdr:from>
    <xdr:to>
      <xdr:col>3</xdr:col>
      <xdr:colOff>476250</xdr:colOff>
      <xdr:row>208</xdr:row>
      <xdr:rowOff>361952</xdr:rowOff>
    </xdr:to>
    <xdr:cxnSp macro="">
      <xdr:nvCxnSpPr>
        <xdr:cNvPr id="430" name="Łącznik prosty 429">
          <a:extLst>
            <a:ext uri="{FF2B5EF4-FFF2-40B4-BE49-F238E27FC236}">
              <a16:creationId xmlns:a16="http://schemas.microsoft.com/office/drawing/2014/main" id="{79980F1E-2D26-41F3-8EC9-5BE83328D11A}"/>
            </a:ext>
          </a:extLst>
        </xdr:cNvPr>
        <xdr:cNvCxnSpPr/>
      </xdr:nvCxnSpPr>
      <xdr:spPr>
        <a:xfrm>
          <a:off x="1459230" y="88883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208</xdr:row>
      <xdr:rowOff>361952</xdr:rowOff>
    </xdr:from>
    <xdr:to>
      <xdr:col>3</xdr:col>
      <xdr:colOff>1428750</xdr:colOff>
      <xdr:row>208</xdr:row>
      <xdr:rowOff>361952</xdr:rowOff>
    </xdr:to>
    <xdr:cxnSp macro="">
      <xdr:nvCxnSpPr>
        <xdr:cNvPr id="431" name="Łącznik prosty 430">
          <a:extLst>
            <a:ext uri="{FF2B5EF4-FFF2-40B4-BE49-F238E27FC236}">
              <a16:creationId xmlns:a16="http://schemas.microsoft.com/office/drawing/2014/main" id="{AFD9C35E-3EF3-4ABA-A163-305950FA814C}"/>
            </a:ext>
          </a:extLst>
        </xdr:cNvPr>
        <xdr:cNvCxnSpPr/>
      </xdr:nvCxnSpPr>
      <xdr:spPr>
        <a:xfrm>
          <a:off x="1459230" y="89150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208</xdr:row>
      <xdr:rowOff>95252</xdr:rowOff>
    </xdr:from>
    <xdr:to>
      <xdr:col>3</xdr:col>
      <xdr:colOff>1428750</xdr:colOff>
      <xdr:row>208</xdr:row>
      <xdr:rowOff>361952</xdr:rowOff>
    </xdr:to>
    <xdr:cxnSp macro="">
      <xdr:nvCxnSpPr>
        <xdr:cNvPr id="432" name="Łącznik prosty 431">
          <a:extLst>
            <a:ext uri="{FF2B5EF4-FFF2-40B4-BE49-F238E27FC236}">
              <a16:creationId xmlns:a16="http://schemas.microsoft.com/office/drawing/2014/main" id="{09B73AD3-683A-407B-9ED5-7D78C1BC9F57}"/>
            </a:ext>
          </a:extLst>
        </xdr:cNvPr>
        <xdr:cNvCxnSpPr/>
      </xdr:nvCxnSpPr>
      <xdr:spPr>
        <a:xfrm flipV="1">
          <a:off x="2411730" y="88883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211</xdr:row>
      <xdr:rowOff>285751</xdr:rowOff>
    </xdr:from>
    <xdr:to>
      <xdr:col>3</xdr:col>
      <xdr:colOff>1428750</xdr:colOff>
      <xdr:row>211</xdr:row>
      <xdr:rowOff>285751</xdr:rowOff>
    </xdr:to>
    <xdr:cxnSp macro="">
      <xdr:nvCxnSpPr>
        <xdr:cNvPr id="433" name="Łącznik prosty 432">
          <a:extLst>
            <a:ext uri="{FF2B5EF4-FFF2-40B4-BE49-F238E27FC236}">
              <a16:creationId xmlns:a16="http://schemas.microsoft.com/office/drawing/2014/main" id="{37D3E299-1974-44A7-BAD2-F1578579F67A}"/>
            </a:ext>
          </a:extLst>
        </xdr:cNvPr>
        <xdr:cNvCxnSpPr/>
      </xdr:nvCxnSpPr>
      <xdr:spPr>
        <a:xfrm>
          <a:off x="1459230" y="90514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212</xdr:row>
      <xdr:rowOff>238124</xdr:rowOff>
    </xdr:from>
    <xdr:to>
      <xdr:col>3</xdr:col>
      <xdr:colOff>611356</xdr:colOff>
      <xdr:row>212</xdr:row>
      <xdr:rowOff>373229</xdr:rowOff>
    </xdr:to>
    <xdr:cxnSp macro="">
      <xdr:nvCxnSpPr>
        <xdr:cNvPr id="434" name="Łącznik prosty 433">
          <a:extLst>
            <a:ext uri="{FF2B5EF4-FFF2-40B4-BE49-F238E27FC236}">
              <a16:creationId xmlns:a16="http://schemas.microsoft.com/office/drawing/2014/main" id="{9FEEAA2C-15D3-4C16-AE90-180A941FB33D}"/>
            </a:ext>
          </a:extLst>
        </xdr:cNvPr>
        <xdr:cNvCxnSpPr/>
      </xdr:nvCxnSpPr>
      <xdr:spPr>
        <a:xfrm flipH="1" flipV="1">
          <a:off x="1459230" y="909466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212</xdr:row>
      <xdr:rowOff>238124</xdr:rowOff>
    </xdr:from>
    <xdr:to>
      <xdr:col>3</xdr:col>
      <xdr:colOff>1428750</xdr:colOff>
      <xdr:row>212</xdr:row>
      <xdr:rowOff>238124</xdr:rowOff>
    </xdr:to>
    <xdr:cxnSp macro="">
      <xdr:nvCxnSpPr>
        <xdr:cNvPr id="435" name="Łącznik prosty 434">
          <a:extLst>
            <a:ext uri="{FF2B5EF4-FFF2-40B4-BE49-F238E27FC236}">
              <a16:creationId xmlns:a16="http://schemas.microsoft.com/office/drawing/2014/main" id="{3448D394-0052-4383-8F74-FAF64CA08244}"/>
            </a:ext>
          </a:extLst>
        </xdr:cNvPr>
        <xdr:cNvCxnSpPr/>
      </xdr:nvCxnSpPr>
      <xdr:spPr>
        <a:xfrm>
          <a:off x="1459230" y="909466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212</xdr:row>
      <xdr:rowOff>103019</xdr:rowOff>
    </xdr:from>
    <xdr:to>
      <xdr:col>3</xdr:col>
      <xdr:colOff>1428750</xdr:colOff>
      <xdr:row>212</xdr:row>
      <xdr:rowOff>238124</xdr:rowOff>
    </xdr:to>
    <xdr:cxnSp macro="">
      <xdr:nvCxnSpPr>
        <xdr:cNvPr id="436" name="Łącznik prosty 435">
          <a:extLst>
            <a:ext uri="{FF2B5EF4-FFF2-40B4-BE49-F238E27FC236}">
              <a16:creationId xmlns:a16="http://schemas.microsoft.com/office/drawing/2014/main" id="{55F332AC-7F93-47CF-A97B-4AA03C559272}"/>
            </a:ext>
          </a:extLst>
        </xdr:cNvPr>
        <xdr:cNvCxnSpPr/>
      </xdr:nvCxnSpPr>
      <xdr:spPr>
        <a:xfrm flipH="1" flipV="1">
          <a:off x="2276623" y="908114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214</xdr:row>
      <xdr:rowOff>285750</xdr:rowOff>
    </xdr:from>
    <xdr:to>
      <xdr:col>3</xdr:col>
      <xdr:colOff>1428750</xdr:colOff>
      <xdr:row>214</xdr:row>
      <xdr:rowOff>285750</xdr:rowOff>
    </xdr:to>
    <xdr:cxnSp macro="">
      <xdr:nvCxnSpPr>
        <xdr:cNvPr id="437" name="Łącznik prosty 436">
          <a:extLst>
            <a:ext uri="{FF2B5EF4-FFF2-40B4-BE49-F238E27FC236}">
              <a16:creationId xmlns:a16="http://schemas.microsoft.com/office/drawing/2014/main" id="{234B600A-6473-49E2-AD36-A4B489FF49E1}"/>
            </a:ext>
          </a:extLst>
        </xdr:cNvPr>
        <xdr:cNvCxnSpPr/>
      </xdr:nvCxnSpPr>
      <xdr:spPr>
        <a:xfrm>
          <a:off x="1459230" y="9195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215</xdr:row>
      <xdr:rowOff>238123</xdr:rowOff>
    </xdr:from>
    <xdr:to>
      <xdr:col>3</xdr:col>
      <xdr:colOff>611356</xdr:colOff>
      <xdr:row>215</xdr:row>
      <xdr:rowOff>373227</xdr:rowOff>
    </xdr:to>
    <xdr:cxnSp macro="">
      <xdr:nvCxnSpPr>
        <xdr:cNvPr id="438" name="Łącznik prosty 437">
          <a:extLst>
            <a:ext uri="{FF2B5EF4-FFF2-40B4-BE49-F238E27FC236}">
              <a16:creationId xmlns:a16="http://schemas.microsoft.com/office/drawing/2014/main" id="{6B749807-B551-4D5A-84AB-CDE482E9E938}"/>
            </a:ext>
          </a:extLst>
        </xdr:cNvPr>
        <xdr:cNvCxnSpPr/>
      </xdr:nvCxnSpPr>
      <xdr:spPr>
        <a:xfrm flipH="1" flipV="1">
          <a:off x="1459230" y="92386783"/>
          <a:ext cx="135106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215</xdr:row>
      <xdr:rowOff>238123</xdr:rowOff>
    </xdr:from>
    <xdr:to>
      <xdr:col>3</xdr:col>
      <xdr:colOff>1428750</xdr:colOff>
      <xdr:row>215</xdr:row>
      <xdr:rowOff>238123</xdr:rowOff>
    </xdr:to>
    <xdr:cxnSp macro="">
      <xdr:nvCxnSpPr>
        <xdr:cNvPr id="439" name="Łącznik prosty 438">
          <a:extLst>
            <a:ext uri="{FF2B5EF4-FFF2-40B4-BE49-F238E27FC236}">
              <a16:creationId xmlns:a16="http://schemas.microsoft.com/office/drawing/2014/main" id="{DEF28DB6-5D34-491D-8662-E62996111558}"/>
            </a:ext>
          </a:extLst>
        </xdr:cNvPr>
        <xdr:cNvCxnSpPr/>
      </xdr:nvCxnSpPr>
      <xdr:spPr>
        <a:xfrm>
          <a:off x="1459230" y="92386783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215</xdr:row>
      <xdr:rowOff>103018</xdr:rowOff>
    </xdr:from>
    <xdr:to>
      <xdr:col>3</xdr:col>
      <xdr:colOff>1428750</xdr:colOff>
      <xdr:row>215</xdr:row>
      <xdr:rowOff>238123</xdr:rowOff>
    </xdr:to>
    <xdr:cxnSp macro="">
      <xdr:nvCxnSpPr>
        <xdr:cNvPr id="440" name="Łącznik prosty 439">
          <a:extLst>
            <a:ext uri="{FF2B5EF4-FFF2-40B4-BE49-F238E27FC236}">
              <a16:creationId xmlns:a16="http://schemas.microsoft.com/office/drawing/2014/main" id="{59635E12-6D5A-4FF3-ACDF-C6FE9B0BCA8F}"/>
            </a:ext>
          </a:extLst>
        </xdr:cNvPr>
        <xdr:cNvCxnSpPr/>
      </xdr:nvCxnSpPr>
      <xdr:spPr>
        <a:xfrm flipH="1" flipV="1">
          <a:off x="2276623" y="92251678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217</xdr:row>
      <xdr:rowOff>285749</xdr:rowOff>
    </xdr:from>
    <xdr:to>
      <xdr:col>3</xdr:col>
      <xdr:colOff>1428750</xdr:colOff>
      <xdr:row>217</xdr:row>
      <xdr:rowOff>285749</xdr:rowOff>
    </xdr:to>
    <xdr:cxnSp macro="">
      <xdr:nvCxnSpPr>
        <xdr:cNvPr id="441" name="Łącznik prosty 440">
          <a:extLst>
            <a:ext uri="{FF2B5EF4-FFF2-40B4-BE49-F238E27FC236}">
              <a16:creationId xmlns:a16="http://schemas.microsoft.com/office/drawing/2014/main" id="{8EE33D5C-25AA-4FE5-974E-A8A6C4707E08}"/>
            </a:ext>
          </a:extLst>
        </xdr:cNvPr>
        <xdr:cNvCxnSpPr/>
      </xdr:nvCxnSpPr>
      <xdr:spPr>
        <a:xfrm>
          <a:off x="1459230" y="93394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218</xdr:row>
      <xdr:rowOff>238127</xdr:rowOff>
    </xdr:from>
    <xdr:to>
      <xdr:col>3</xdr:col>
      <xdr:colOff>611356</xdr:colOff>
      <xdr:row>218</xdr:row>
      <xdr:rowOff>373232</xdr:rowOff>
    </xdr:to>
    <xdr:cxnSp macro="">
      <xdr:nvCxnSpPr>
        <xdr:cNvPr id="442" name="Łącznik prosty 441">
          <a:extLst>
            <a:ext uri="{FF2B5EF4-FFF2-40B4-BE49-F238E27FC236}">
              <a16:creationId xmlns:a16="http://schemas.microsoft.com/office/drawing/2014/main" id="{F3C36F1A-9DEA-461E-9F47-12DFD8F92264}"/>
            </a:ext>
          </a:extLst>
        </xdr:cNvPr>
        <xdr:cNvCxnSpPr/>
      </xdr:nvCxnSpPr>
      <xdr:spPr>
        <a:xfrm flipH="1" flipV="1">
          <a:off x="1459230" y="938269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218</xdr:row>
      <xdr:rowOff>238127</xdr:rowOff>
    </xdr:from>
    <xdr:to>
      <xdr:col>3</xdr:col>
      <xdr:colOff>1428750</xdr:colOff>
      <xdr:row>218</xdr:row>
      <xdr:rowOff>238127</xdr:rowOff>
    </xdr:to>
    <xdr:cxnSp macro="">
      <xdr:nvCxnSpPr>
        <xdr:cNvPr id="443" name="Łącznik prosty 442">
          <a:extLst>
            <a:ext uri="{FF2B5EF4-FFF2-40B4-BE49-F238E27FC236}">
              <a16:creationId xmlns:a16="http://schemas.microsoft.com/office/drawing/2014/main" id="{BDC488CC-6F48-4421-B37C-BE055D268507}"/>
            </a:ext>
          </a:extLst>
        </xdr:cNvPr>
        <xdr:cNvCxnSpPr/>
      </xdr:nvCxnSpPr>
      <xdr:spPr>
        <a:xfrm>
          <a:off x="1459230" y="938269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218</xdr:row>
      <xdr:rowOff>103023</xdr:rowOff>
    </xdr:from>
    <xdr:to>
      <xdr:col>3</xdr:col>
      <xdr:colOff>1428750</xdr:colOff>
      <xdr:row>218</xdr:row>
      <xdr:rowOff>238127</xdr:rowOff>
    </xdr:to>
    <xdr:cxnSp macro="">
      <xdr:nvCxnSpPr>
        <xdr:cNvPr id="444" name="Łącznik prosty 443">
          <a:extLst>
            <a:ext uri="{FF2B5EF4-FFF2-40B4-BE49-F238E27FC236}">
              <a16:creationId xmlns:a16="http://schemas.microsoft.com/office/drawing/2014/main" id="{9B6F807E-600B-4BA7-A867-DCF3DBBE9F94}"/>
            </a:ext>
          </a:extLst>
        </xdr:cNvPr>
        <xdr:cNvCxnSpPr/>
      </xdr:nvCxnSpPr>
      <xdr:spPr>
        <a:xfrm flipH="1" flipV="1">
          <a:off x="2276623" y="936918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231</xdr:row>
      <xdr:rowOff>285752</xdr:rowOff>
    </xdr:from>
    <xdr:to>
      <xdr:col>3</xdr:col>
      <xdr:colOff>1428750</xdr:colOff>
      <xdr:row>231</xdr:row>
      <xdr:rowOff>285752</xdr:rowOff>
    </xdr:to>
    <xdr:cxnSp macro="">
      <xdr:nvCxnSpPr>
        <xdr:cNvPr id="445" name="Łącznik prosty 444">
          <a:extLst>
            <a:ext uri="{FF2B5EF4-FFF2-40B4-BE49-F238E27FC236}">
              <a16:creationId xmlns:a16="http://schemas.microsoft.com/office/drawing/2014/main" id="{2F133D79-8062-4EA1-9FA9-AF280BA691B6}"/>
            </a:ext>
          </a:extLst>
        </xdr:cNvPr>
        <xdr:cNvCxnSpPr/>
      </xdr:nvCxnSpPr>
      <xdr:spPr>
        <a:xfrm>
          <a:off x="1459230" y="984846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232</xdr:row>
      <xdr:rowOff>238125</xdr:rowOff>
    </xdr:from>
    <xdr:to>
      <xdr:col>3</xdr:col>
      <xdr:colOff>611356</xdr:colOff>
      <xdr:row>232</xdr:row>
      <xdr:rowOff>373230</xdr:rowOff>
    </xdr:to>
    <xdr:cxnSp macro="">
      <xdr:nvCxnSpPr>
        <xdr:cNvPr id="446" name="Łącznik prosty 445">
          <a:extLst>
            <a:ext uri="{FF2B5EF4-FFF2-40B4-BE49-F238E27FC236}">
              <a16:creationId xmlns:a16="http://schemas.microsoft.com/office/drawing/2014/main" id="{1B256665-7C6E-4E1A-B360-0F32CD75D25A}"/>
            </a:ext>
          </a:extLst>
        </xdr:cNvPr>
        <xdr:cNvCxnSpPr/>
      </xdr:nvCxnSpPr>
      <xdr:spPr>
        <a:xfrm flipH="1" flipV="1">
          <a:off x="1459230" y="9891712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232</xdr:row>
      <xdr:rowOff>238125</xdr:rowOff>
    </xdr:from>
    <xdr:to>
      <xdr:col>3</xdr:col>
      <xdr:colOff>1428750</xdr:colOff>
      <xdr:row>232</xdr:row>
      <xdr:rowOff>238125</xdr:rowOff>
    </xdr:to>
    <xdr:cxnSp macro="">
      <xdr:nvCxnSpPr>
        <xdr:cNvPr id="447" name="Łącznik prosty 446">
          <a:extLst>
            <a:ext uri="{FF2B5EF4-FFF2-40B4-BE49-F238E27FC236}">
              <a16:creationId xmlns:a16="http://schemas.microsoft.com/office/drawing/2014/main" id="{466FDAC7-A0D0-46FC-9024-C5402876B881}"/>
            </a:ext>
          </a:extLst>
        </xdr:cNvPr>
        <xdr:cNvCxnSpPr/>
      </xdr:nvCxnSpPr>
      <xdr:spPr>
        <a:xfrm>
          <a:off x="1459230" y="98917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232</xdr:row>
      <xdr:rowOff>103020</xdr:rowOff>
    </xdr:from>
    <xdr:to>
      <xdr:col>3</xdr:col>
      <xdr:colOff>1428750</xdr:colOff>
      <xdr:row>232</xdr:row>
      <xdr:rowOff>238125</xdr:rowOff>
    </xdr:to>
    <xdr:cxnSp macro="">
      <xdr:nvCxnSpPr>
        <xdr:cNvPr id="448" name="Łącznik prosty 447">
          <a:extLst>
            <a:ext uri="{FF2B5EF4-FFF2-40B4-BE49-F238E27FC236}">
              <a16:creationId xmlns:a16="http://schemas.microsoft.com/office/drawing/2014/main" id="{31DB3556-0D5C-4FC6-941A-0776AEF7BD97}"/>
            </a:ext>
          </a:extLst>
        </xdr:cNvPr>
        <xdr:cNvCxnSpPr/>
      </xdr:nvCxnSpPr>
      <xdr:spPr>
        <a:xfrm flipH="1" flipV="1">
          <a:off x="2276623" y="98782020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234</xdr:row>
      <xdr:rowOff>285751</xdr:rowOff>
    </xdr:from>
    <xdr:to>
      <xdr:col>3</xdr:col>
      <xdr:colOff>1428750</xdr:colOff>
      <xdr:row>234</xdr:row>
      <xdr:rowOff>285751</xdr:rowOff>
    </xdr:to>
    <xdr:cxnSp macro="">
      <xdr:nvCxnSpPr>
        <xdr:cNvPr id="449" name="Łącznik prosty 448">
          <a:extLst>
            <a:ext uri="{FF2B5EF4-FFF2-40B4-BE49-F238E27FC236}">
              <a16:creationId xmlns:a16="http://schemas.microsoft.com/office/drawing/2014/main" id="{E6508AFE-ABDA-47CF-AC97-6BEFA8904427}"/>
            </a:ext>
          </a:extLst>
        </xdr:cNvPr>
        <xdr:cNvCxnSpPr/>
      </xdr:nvCxnSpPr>
      <xdr:spPr>
        <a:xfrm>
          <a:off x="1459230" y="999248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235</xdr:row>
      <xdr:rowOff>238124</xdr:rowOff>
    </xdr:from>
    <xdr:to>
      <xdr:col>3</xdr:col>
      <xdr:colOff>611356</xdr:colOff>
      <xdr:row>235</xdr:row>
      <xdr:rowOff>373229</xdr:rowOff>
    </xdr:to>
    <xdr:cxnSp macro="">
      <xdr:nvCxnSpPr>
        <xdr:cNvPr id="450" name="Łącznik prosty 449">
          <a:extLst>
            <a:ext uri="{FF2B5EF4-FFF2-40B4-BE49-F238E27FC236}">
              <a16:creationId xmlns:a16="http://schemas.microsoft.com/office/drawing/2014/main" id="{B35B2C7D-F9DA-4E1F-B11C-D9F76443EBB3}"/>
            </a:ext>
          </a:extLst>
        </xdr:cNvPr>
        <xdr:cNvCxnSpPr/>
      </xdr:nvCxnSpPr>
      <xdr:spPr>
        <a:xfrm flipH="1" flipV="1">
          <a:off x="1459230" y="1003573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235</xdr:row>
      <xdr:rowOff>238124</xdr:rowOff>
    </xdr:from>
    <xdr:to>
      <xdr:col>3</xdr:col>
      <xdr:colOff>1428750</xdr:colOff>
      <xdr:row>235</xdr:row>
      <xdr:rowOff>238124</xdr:rowOff>
    </xdr:to>
    <xdr:cxnSp macro="">
      <xdr:nvCxnSpPr>
        <xdr:cNvPr id="451" name="Łącznik prosty 450">
          <a:extLst>
            <a:ext uri="{FF2B5EF4-FFF2-40B4-BE49-F238E27FC236}">
              <a16:creationId xmlns:a16="http://schemas.microsoft.com/office/drawing/2014/main" id="{45D36056-9B22-4D3D-BFA3-03E485D3590F}"/>
            </a:ext>
          </a:extLst>
        </xdr:cNvPr>
        <xdr:cNvCxnSpPr/>
      </xdr:nvCxnSpPr>
      <xdr:spPr>
        <a:xfrm>
          <a:off x="1459230" y="1003573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235</xdr:row>
      <xdr:rowOff>103019</xdr:rowOff>
    </xdr:from>
    <xdr:to>
      <xdr:col>3</xdr:col>
      <xdr:colOff>1428750</xdr:colOff>
      <xdr:row>235</xdr:row>
      <xdr:rowOff>238124</xdr:rowOff>
    </xdr:to>
    <xdr:cxnSp macro="">
      <xdr:nvCxnSpPr>
        <xdr:cNvPr id="452" name="Łącznik prosty 451">
          <a:extLst>
            <a:ext uri="{FF2B5EF4-FFF2-40B4-BE49-F238E27FC236}">
              <a16:creationId xmlns:a16="http://schemas.microsoft.com/office/drawing/2014/main" id="{0CDA0CDA-DF64-45F0-97ED-FA3D9E8797B6}"/>
            </a:ext>
          </a:extLst>
        </xdr:cNvPr>
        <xdr:cNvCxnSpPr/>
      </xdr:nvCxnSpPr>
      <xdr:spPr>
        <a:xfrm flipH="1" flipV="1">
          <a:off x="2276623" y="1002221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237</xdr:row>
      <xdr:rowOff>285750</xdr:rowOff>
    </xdr:from>
    <xdr:to>
      <xdr:col>3</xdr:col>
      <xdr:colOff>1428750</xdr:colOff>
      <xdr:row>237</xdr:row>
      <xdr:rowOff>285750</xdr:rowOff>
    </xdr:to>
    <xdr:cxnSp macro="">
      <xdr:nvCxnSpPr>
        <xdr:cNvPr id="453" name="Łącznik prosty 452">
          <a:extLst>
            <a:ext uri="{FF2B5EF4-FFF2-40B4-BE49-F238E27FC236}">
              <a16:creationId xmlns:a16="http://schemas.microsoft.com/office/drawing/2014/main" id="{C58C092E-2DE6-4C8C-8E20-10A65B57993A}"/>
            </a:ext>
          </a:extLst>
        </xdr:cNvPr>
        <xdr:cNvCxnSpPr/>
      </xdr:nvCxnSpPr>
      <xdr:spPr>
        <a:xfrm>
          <a:off x="1459230" y="10136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238</xdr:row>
      <xdr:rowOff>238123</xdr:rowOff>
    </xdr:from>
    <xdr:to>
      <xdr:col>3</xdr:col>
      <xdr:colOff>611356</xdr:colOff>
      <xdr:row>238</xdr:row>
      <xdr:rowOff>373227</xdr:rowOff>
    </xdr:to>
    <xdr:cxnSp macro="">
      <xdr:nvCxnSpPr>
        <xdr:cNvPr id="454" name="Łącznik prosty 453">
          <a:extLst>
            <a:ext uri="{FF2B5EF4-FFF2-40B4-BE49-F238E27FC236}">
              <a16:creationId xmlns:a16="http://schemas.microsoft.com/office/drawing/2014/main" id="{AAEA5DB6-1BCC-47C8-B65E-13A98033F080}"/>
            </a:ext>
          </a:extLst>
        </xdr:cNvPr>
        <xdr:cNvCxnSpPr/>
      </xdr:nvCxnSpPr>
      <xdr:spPr>
        <a:xfrm flipH="1" flipV="1">
          <a:off x="1459230" y="101797483"/>
          <a:ext cx="135106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238</xdr:row>
      <xdr:rowOff>238123</xdr:rowOff>
    </xdr:from>
    <xdr:to>
      <xdr:col>3</xdr:col>
      <xdr:colOff>1428750</xdr:colOff>
      <xdr:row>238</xdr:row>
      <xdr:rowOff>238123</xdr:rowOff>
    </xdr:to>
    <xdr:cxnSp macro="">
      <xdr:nvCxnSpPr>
        <xdr:cNvPr id="455" name="Łącznik prosty 454">
          <a:extLst>
            <a:ext uri="{FF2B5EF4-FFF2-40B4-BE49-F238E27FC236}">
              <a16:creationId xmlns:a16="http://schemas.microsoft.com/office/drawing/2014/main" id="{F015E66E-D7D7-46BF-9DE3-0BC6B50D74D6}"/>
            </a:ext>
          </a:extLst>
        </xdr:cNvPr>
        <xdr:cNvCxnSpPr/>
      </xdr:nvCxnSpPr>
      <xdr:spPr>
        <a:xfrm>
          <a:off x="1459230" y="101797483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238</xdr:row>
      <xdr:rowOff>103018</xdr:rowOff>
    </xdr:from>
    <xdr:to>
      <xdr:col>3</xdr:col>
      <xdr:colOff>1428750</xdr:colOff>
      <xdr:row>238</xdr:row>
      <xdr:rowOff>238123</xdr:rowOff>
    </xdr:to>
    <xdr:cxnSp macro="">
      <xdr:nvCxnSpPr>
        <xdr:cNvPr id="456" name="Łącznik prosty 455">
          <a:extLst>
            <a:ext uri="{FF2B5EF4-FFF2-40B4-BE49-F238E27FC236}">
              <a16:creationId xmlns:a16="http://schemas.microsoft.com/office/drawing/2014/main" id="{4DD3B3BF-125E-4C93-97FE-A72BFC2AAF3C}"/>
            </a:ext>
          </a:extLst>
        </xdr:cNvPr>
        <xdr:cNvCxnSpPr/>
      </xdr:nvCxnSpPr>
      <xdr:spPr>
        <a:xfrm flipH="1" flipV="1">
          <a:off x="2276623" y="101662378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240</xdr:row>
      <xdr:rowOff>285749</xdr:rowOff>
    </xdr:from>
    <xdr:to>
      <xdr:col>3</xdr:col>
      <xdr:colOff>1428750</xdr:colOff>
      <xdr:row>240</xdr:row>
      <xdr:rowOff>285749</xdr:rowOff>
    </xdr:to>
    <xdr:cxnSp macro="">
      <xdr:nvCxnSpPr>
        <xdr:cNvPr id="457" name="Łącznik prosty 456">
          <a:extLst>
            <a:ext uri="{FF2B5EF4-FFF2-40B4-BE49-F238E27FC236}">
              <a16:creationId xmlns:a16="http://schemas.microsoft.com/office/drawing/2014/main" id="{6FB4534E-6730-4752-81DA-C2AC7FBC6896}"/>
            </a:ext>
          </a:extLst>
        </xdr:cNvPr>
        <xdr:cNvCxnSpPr/>
      </xdr:nvCxnSpPr>
      <xdr:spPr>
        <a:xfrm>
          <a:off x="1459230" y="10280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241</xdr:row>
      <xdr:rowOff>238127</xdr:rowOff>
    </xdr:from>
    <xdr:to>
      <xdr:col>3</xdr:col>
      <xdr:colOff>611356</xdr:colOff>
      <xdr:row>241</xdr:row>
      <xdr:rowOff>373232</xdr:rowOff>
    </xdr:to>
    <xdr:cxnSp macro="">
      <xdr:nvCxnSpPr>
        <xdr:cNvPr id="458" name="Łącznik prosty 457">
          <a:extLst>
            <a:ext uri="{FF2B5EF4-FFF2-40B4-BE49-F238E27FC236}">
              <a16:creationId xmlns:a16="http://schemas.microsoft.com/office/drawing/2014/main" id="{E1A383A9-C8D5-42D7-A331-25A5730E8856}"/>
            </a:ext>
          </a:extLst>
        </xdr:cNvPr>
        <xdr:cNvCxnSpPr/>
      </xdr:nvCxnSpPr>
      <xdr:spPr>
        <a:xfrm flipH="1" flipV="1">
          <a:off x="1459230" y="1032376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241</xdr:row>
      <xdr:rowOff>238127</xdr:rowOff>
    </xdr:from>
    <xdr:to>
      <xdr:col>3</xdr:col>
      <xdr:colOff>1428750</xdr:colOff>
      <xdr:row>241</xdr:row>
      <xdr:rowOff>238127</xdr:rowOff>
    </xdr:to>
    <xdr:cxnSp macro="">
      <xdr:nvCxnSpPr>
        <xdr:cNvPr id="459" name="Łącznik prosty 458">
          <a:extLst>
            <a:ext uri="{FF2B5EF4-FFF2-40B4-BE49-F238E27FC236}">
              <a16:creationId xmlns:a16="http://schemas.microsoft.com/office/drawing/2014/main" id="{2BF6FA3A-6182-4A96-BB47-0E6E5384B65C}"/>
            </a:ext>
          </a:extLst>
        </xdr:cNvPr>
        <xdr:cNvCxnSpPr/>
      </xdr:nvCxnSpPr>
      <xdr:spPr>
        <a:xfrm>
          <a:off x="1459230" y="1032376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241</xdr:row>
      <xdr:rowOff>103023</xdr:rowOff>
    </xdr:from>
    <xdr:to>
      <xdr:col>3</xdr:col>
      <xdr:colOff>1428750</xdr:colOff>
      <xdr:row>241</xdr:row>
      <xdr:rowOff>238127</xdr:rowOff>
    </xdr:to>
    <xdr:cxnSp macro="">
      <xdr:nvCxnSpPr>
        <xdr:cNvPr id="460" name="Łącznik prosty 459">
          <a:extLst>
            <a:ext uri="{FF2B5EF4-FFF2-40B4-BE49-F238E27FC236}">
              <a16:creationId xmlns:a16="http://schemas.microsoft.com/office/drawing/2014/main" id="{BE91FF42-E30F-4A4B-921A-2B5C484E60AE}"/>
            </a:ext>
          </a:extLst>
        </xdr:cNvPr>
        <xdr:cNvCxnSpPr/>
      </xdr:nvCxnSpPr>
      <xdr:spPr>
        <a:xfrm flipH="1" flipV="1">
          <a:off x="2276623" y="1031025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243</xdr:row>
      <xdr:rowOff>285748</xdr:rowOff>
    </xdr:from>
    <xdr:to>
      <xdr:col>3</xdr:col>
      <xdr:colOff>1428750</xdr:colOff>
      <xdr:row>243</xdr:row>
      <xdr:rowOff>285748</xdr:rowOff>
    </xdr:to>
    <xdr:cxnSp macro="">
      <xdr:nvCxnSpPr>
        <xdr:cNvPr id="461" name="Łącznik prosty 460">
          <a:extLst>
            <a:ext uri="{FF2B5EF4-FFF2-40B4-BE49-F238E27FC236}">
              <a16:creationId xmlns:a16="http://schemas.microsoft.com/office/drawing/2014/main" id="{BEF022A3-FB81-45D0-9B79-DF3EAEBAAC94}"/>
            </a:ext>
          </a:extLst>
        </xdr:cNvPr>
        <xdr:cNvCxnSpPr/>
      </xdr:nvCxnSpPr>
      <xdr:spPr>
        <a:xfrm>
          <a:off x="1459230" y="104245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244</xdr:row>
      <xdr:rowOff>238120</xdr:rowOff>
    </xdr:from>
    <xdr:to>
      <xdr:col>3</xdr:col>
      <xdr:colOff>611356</xdr:colOff>
      <xdr:row>244</xdr:row>
      <xdr:rowOff>373231</xdr:rowOff>
    </xdr:to>
    <xdr:cxnSp macro="">
      <xdr:nvCxnSpPr>
        <xdr:cNvPr id="462" name="Łącznik prosty 461">
          <a:extLst>
            <a:ext uri="{FF2B5EF4-FFF2-40B4-BE49-F238E27FC236}">
              <a16:creationId xmlns:a16="http://schemas.microsoft.com/office/drawing/2014/main" id="{26E56363-D6C5-4062-B92F-F516F2A2AF63}"/>
            </a:ext>
          </a:extLst>
        </xdr:cNvPr>
        <xdr:cNvCxnSpPr/>
      </xdr:nvCxnSpPr>
      <xdr:spPr>
        <a:xfrm flipH="1" flipV="1">
          <a:off x="1459230" y="104677840"/>
          <a:ext cx="135106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244</xdr:row>
      <xdr:rowOff>238120</xdr:rowOff>
    </xdr:from>
    <xdr:to>
      <xdr:col>3</xdr:col>
      <xdr:colOff>1428750</xdr:colOff>
      <xdr:row>244</xdr:row>
      <xdr:rowOff>238120</xdr:rowOff>
    </xdr:to>
    <xdr:cxnSp macro="">
      <xdr:nvCxnSpPr>
        <xdr:cNvPr id="463" name="Łącznik prosty 462">
          <a:extLst>
            <a:ext uri="{FF2B5EF4-FFF2-40B4-BE49-F238E27FC236}">
              <a16:creationId xmlns:a16="http://schemas.microsoft.com/office/drawing/2014/main" id="{93FCB7A4-5724-4B52-8FAF-62CA1263C36F}"/>
            </a:ext>
          </a:extLst>
        </xdr:cNvPr>
        <xdr:cNvCxnSpPr/>
      </xdr:nvCxnSpPr>
      <xdr:spPr>
        <a:xfrm>
          <a:off x="1459230" y="10467784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244</xdr:row>
      <xdr:rowOff>103009</xdr:rowOff>
    </xdr:from>
    <xdr:to>
      <xdr:col>3</xdr:col>
      <xdr:colOff>1428750</xdr:colOff>
      <xdr:row>244</xdr:row>
      <xdr:rowOff>238120</xdr:rowOff>
    </xdr:to>
    <xdr:cxnSp macro="">
      <xdr:nvCxnSpPr>
        <xdr:cNvPr id="464" name="Łącznik prosty 463">
          <a:extLst>
            <a:ext uri="{FF2B5EF4-FFF2-40B4-BE49-F238E27FC236}">
              <a16:creationId xmlns:a16="http://schemas.microsoft.com/office/drawing/2014/main" id="{376ADF87-E6CD-4DFF-9D8D-A69FB64D783C}"/>
            </a:ext>
          </a:extLst>
        </xdr:cNvPr>
        <xdr:cNvCxnSpPr/>
      </xdr:nvCxnSpPr>
      <xdr:spPr>
        <a:xfrm flipH="1" flipV="1">
          <a:off x="2276623" y="104542729"/>
          <a:ext cx="135107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246</xdr:row>
      <xdr:rowOff>128912</xdr:rowOff>
    </xdr:from>
    <xdr:to>
      <xdr:col>3</xdr:col>
      <xdr:colOff>952500</xdr:colOff>
      <xdr:row>246</xdr:row>
      <xdr:rowOff>128912</xdr:rowOff>
    </xdr:to>
    <xdr:cxnSp macro="">
      <xdr:nvCxnSpPr>
        <xdr:cNvPr id="465" name="Łącznik prosty 464">
          <a:extLst>
            <a:ext uri="{FF2B5EF4-FFF2-40B4-BE49-F238E27FC236}">
              <a16:creationId xmlns:a16="http://schemas.microsoft.com/office/drawing/2014/main" id="{F13DC956-C195-40BB-A758-830B21614703}"/>
            </a:ext>
          </a:extLst>
        </xdr:cNvPr>
        <xdr:cNvCxnSpPr/>
      </xdr:nvCxnSpPr>
      <xdr:spPr>
        <a:xfrm>
          <a:off x="1268730" y="105528752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246</xdr:row>
      <xdr:rowOff>128912</xdr:rowOff>
    </xdr:from>
    <xdr:to>
      <xdr:col>3</xdr:col>
      <xdr:colOff>1397000</xdr:colOff>
      <xdr:row>246</xdr:row>
      <xdr:rowOff>414662</xdr:rowOff>
    </xdr:to>
    <xdr:cxnSp macro="">
      <xdr:nvCxnSpPr>
        <xdr:cNvPr id="466" name="Łącznik prosty 465">
          <a:extLst>
            <a:ext uri="{FF2B5EF4-FFF2-40B4-BE49-F238E27FC236}">
              <a16:creationId xmlns:a16="http://schemas.microsoft.com/office/drawing/2014/main" id="{04CBA77F-156D-46A2-A0ED-541FF0BFB22D}"/>
            </a:ext>
          </a:extLst>
        </xdr:cNvPr>
        <xdr:cNvCxnSpPr/>
      </xdr:nvCxnSpPr>
      <xdr:spPr>
        <a:xfrm>
          <a:off x="1935480" y="105528752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246</xdr:row>
      <xdr:rowOff>414662</xdr:rowOff>
    </xdr:from>
    <xdr:to>
      <xdr:col>3</xdr:col>
      <xdr:colOff>1619250</xdr:colOff>
      <xdr:row>246</xdr:row>
      <xdr:rowOff>414662</xdr:rowOff>
    </xdr:to>
    <xdr:cxnSp macro="">
      <xdr:nvCxnSpPr>
        <xdr:cNvPr id="467" name="Łącznik prosty 466">
          <a:extLst>
            <a:ext uri="{FF2B5EF4-FFF2-40B4-BE49-F238E27FC236}">
              <a16:creationId xmlns:a16="http://schemas.microsoft.com/office/drawing/2014/main" id="{68872AD2-60EC-40AA-A2A7-1F85483ED155}"/>
            </a:ext>
          </a:extLst>
        </xdr:cNvPr>
        <xdr:cNvCxnSpPr/>
      </xdr:nvCxnSpPr>
      <xdr:spPr>
        <a:xfrm>
          <a:off x="2379980" y="105814502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246</xdr:row>
      <xdr:rowOff>128912</xdr:rowOff>
    </xdr:from>
    <xdr:to>
      <xdr:col>3</xdr:col>
      <xdr:colOff>1397000</xdr:colOff>
      <xdr:row>246</xdr:row>
      <xdr:rowOff>128912</xdr:rowOff>
    </xdr:to>
    <xdr:cxnSp macro="">
      <xdr:nvCxnSpPr>
        <xdr:cNvPr id="468" name="Łącznik prosty 467">
          <a:extLst>
            <a:ext uri="{FF2B5EF4-FFF2-40B4-BE49-F238E27FC236}">
              <a16:creationId xmlns:a16="http://schemas.microsoft.com/office/drawing/2014/main" id="{647551FC-40DC-4B8A-B20C-22A7FDE6F4FE}"/>
            </a:ext>
          </a:extLst>
        </xdr:cNvPr>
        <xdr:cNvCxnSpPr/>
      </xdr:nvCxnSpPr>
      <xdr:spPr>
        <a:xfrm>
          <a:off x="1935480" y="105528752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246</xdr:row>
      <xdr:rowOff>128912</xdr:rowOff>
    </xdr:from>
    <xdr:to>
      <xdr:col>3</xdr:col>
      <xdr:colOff>1397000</xdr:colOff>
      <xdr:row>246</xdr:row>
      <xdr:rowOff>414662</xdr:rowOff>
    </xdr:to>
    <xdr:cxnSp macro="">
      <xdr:nvCxnSpPr>
        <xdr:cNvPr id="469" name="Łącznik prosty 468">
          <a:extLst>
            <a:ext uri="{FF2B5EF4-FFF2-40B4-BE49-F238E27FC236}">
              <a16:creationId xmlns:a16="http://schemas.microsoft.com/office/drawing/2014/main" id="{C8D51F0F-BBD7-4DF5-BDC3-B559791C0393}"/>
            </a:ext>
          </a:extLst>
        </xdr:cNvPr>
        <xdr:cNvCxnSpPr/>
      </xdr:nvCxnSpPr>
      <xdr:spPr>
        <a:xfrm>
          <a:off x="2379980" y="105528752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247</xdr:row>
      <xdr:rowOff>95250</xdr:rowOff>
    </xdr:from>
    <xdr:to>
      <xdr:col>3</xdr:col>
      <xdr:colOff>819150</xdr:colOff>
      <xdr:row>247</xdr:row>
      <xdr:rowOff>184150</xdr:rowOff>
    </xdr:to>
    <xdr:cxnSp macro="">
      <xdr:nvCxnSpPr>
        <xdr:cNvPr id="470" name="Łącznik prosty 469">
          <a:extLst>
            <a:ext uri="{FF2B5EF4-FFF2-40B4-BE49-F238E27FC236}">
              <a16:creationId xmlns:a16="http://schemas.microsoft.com/office/drawing/2014/main" id="{8232F8A5-E044-4FBC-98BD-978D24ECE249}"/>
            </a:ext>
          </a:extLst>
        </xdr:cNvPr>
        <xdr:cNvCxnSpPr/>
      </xdr:nvCxnSpPr>
      <xdr:spPr>
        <a:xfrm flipV="1">
          <a:off x="1802130" y="1059751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247</xdr:row>
      <xdr:rowOff>95250</xdr:rowOff>
    </xdr:from>
    <xdr:to>
      <xdr:col>3</xdr:col>
      <xdr:colOff>1085850</xdr:colOff>
      <xdr:row>247</xdr:row>
      <xdr:rowOff>95250</xdr:rowOff>
    </xdr:to>
    <xdr:cxnSp macro="">
      <xdr:nvCxnSpPr>
        <xdr:cNvPr id="471" name="Łącznik prosty 470">
          <a:extLst>
            <a:ext uri="{FF2B5EF4-FFF2-40B4-BE49-F238E27FC236}">
              <a16:creationId xmlns:a16="http://schemas.microsoft.com/office/drawing/2014/main" id="{E6C7E041-4A78-4B31-8431-AA84036622B7}"/>
            </a:ext>
          </a:extLst>
        </xdr:cNvPr>
        <xdr:cNvCxnSpPr/>
      </xdr:nvCxnSpPr>
      <xdr:spPr>
        <a:xfrm>
          <a:off x="1802130" y="1059751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247</xdr:row>
      <xdr:rowOff>95250</xdr:rowOff>
    </xdr:from>
    <xdr:to>
      <xdr:col>3</xdr:col>
      <xdr:colOff>1085850</xdr:colOff>
      <xdr:row>247</xdr:row>
      <xdr:rowOff>361950</xdr:rowOff>
    </xdr:to>
    <xdr:cxnSp macro="">
      <xdr:nvCxnSpPr>
        <xdr:cNvPr id="472" name="Łącznik prosty 471">
          <a:extLst>
            <a:ext uri="{FF2B5EF4-FFF2-40B4-BE49-F238E27FC236}">
              <a16:creationId xmlns:a16="http://schemas.microsoft.com/office/drawing/2014/main" id="{D2784970-2DDA-41CE-B4FB-DD404E85E469}"/>
            </a:ext>
          </a:extLst>
        </xdr:cNvPr>
        <xdr:cNvCxnSpPr/>
      </xdr:nvCxnSpPr>
      <xdr:spPr>
        <a:xfrm>
          <a:off x="2068830" y="105975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247</xdr:row>
      <xdr:rowOff>361950</xdr:rowOff>
    </xdr:from>
    <xdr:to>
      <xdr:col>3</xdr:col>
      <xdr:colOff>1085850</xdr:colOff>
      <xdr:row>247</xdr:row>
      <xdr:rowOff>361950</xdr:rowOff>
    </xdr:to>
    <xdr:cxnSp macro="">
      <xdr:nvCxnSpPr>
        <xdr:cNvPr id="473" name="Łącznik prosty 472">
          <a:extLst>
            <a:ext uri="{FF2B5EF4-FFF2-40B4-BE49-F238E27FC236}">
              <a16:creationId xmlns:a16="http://schemas.microsoft.com/office/drawing/2014/main" id="{ACBAF154-8E51-4C45-ADA3-466A1A6CC4F5}"/>
            </a:ext>
          </a:extLst>
        </xdr:cNvPr>
        <xdr:cNvCxnSpPr/>
      </xdr:nvCxnSpPr>
      <xdr:spPr>
        <a:xfrm flipH="1">
          <a:off x="1802130" y="1062418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247</xdr:row>
      <xdr:rowOff>158750</xdr:rowOff>
    </xdr:from>
    <xdr:to>
      <xdr:col>3</xdr:col>
      <xdr:colOff>819150</xdr:colOff>
      <xdr:row>247</xdr:row>
      <xdr:rowOff>361950</xdr:rowOff>
    </xdr:to>
    <xdr:cxnSp macro="">
      <xdr:nvCxnSpPr>
        <xdr:cNvPr id="474" name="Łącznik prosty 473">
          <a:extLst>
            <a:ext uri="{FF2B5EF4-FFF2-40B4-BE49-F238E27FC236}">
              <a16:creationId xmlns:a16="http://schemas.microsoft.com/office/drawing/2014/main" id="{7E21E8E5-713D-4A98-B7F5-284D631409CD}"/>
            </a:ext>
          </a:extLst>
        </xdr:cNvPr>
        <xdr:cNvCxnSpPr/>
      </xdr:nvCxnSpPr>
      <xdr:spPr>
        <a:xfrm flipH="1" flipV="1">
          <a:off x="1675130" y="1060386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247</xdr:row>
      <xdr:rowOff>95250</xdr:rowOff>
    </xdr:from>
    <xdr:to>
      <xdr:col>3</xdr:col>
      <xdr:colOff>755650</xdr:colOff>
      <xdr:row>247</xdr:row>
      <xdr:rowOff>158750</xdr:rowOff>
    </xdr:to>
    <xdr:cxnSp macro="">
      <xdr:nvCxnSpPr>
        <xdr:cNvPr id="475" name="Łącznik prosty 474">
          <a:extLst>
            <a:ext uri="{FF2B5EF4-FFF2-40B4-BE49-F238E27FC236}">
              <a16:creationId xmlns:a16="http://schemas.microsoft.com/office/drawing/2014/main" id="{C4F7081A-170D-4BE4-A7A9-C85EAD318FF3}"/>
            </a:ext>
          </a:extLst>
        </xdr:cNvPr>
        <xdr:cNvCxnSpPr/>
      </xdr:nvCxnSpPr>
      <xdr:spPr>
        <a:xfrm flipV="1">
          <a:off x="1675130" y="1059751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249</xdr:row>
      <xdr:rowOff>128905</xdr:rowOff>
    </xdr:from>
    <xdr:to>
      <xdr:col>3</xdr:col>
      <xdr:colOff>952500</xdr:colOff>
      <xdr:row>249</xdr:row>
      <xdr:rowOff>128905</xdr:rowOff>
    </xdr:to>
    <xdr:cxnSp macro="">
      <xdr:nvCxnSpPr>
        <xdr:cNvPr id="476" name="Łącznik prosty 475">
          <a:extLst>
            <a:ext uri="{FF2B5EF4-FFF2-40B4-BE49-F238E27FC236}">
              <a16:creationId xmlns:a16="http://schemas.microsoft.com/office/drawing/2014/main" id="{7F886DF1-E004-4619-9162-7E7CDCED08A4}"/>
            </a:ext>
          </a:extLst>
        </xdr:cNvPr>
        <xdr:cNvCxnSpPr/>
      </xdr:nvCxnSpPr>
      <xdr:spPr>
        <a:xfrm>
          <a:off x="1268730" y="106968925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249</xdr:row>
      <xdr:rowOff>128905</xdr:rowOff>
    </xdr:from>
    <xdr:to>
      <xdr:col>3</xdr:col>
      <xdr:colOff>1397000</xdr:colOff>
      <xdr:row>249</xdr:row>
      <xdr:rowOff>414655</xdr:rowOff>
    </xdr:to>
    <xdr:cxnSp macro="">
      <xdr:nvCxnSpPr>
        <xdr:cNvPr id="477" name="Łącznik prosty 476">
          <a:extLst>
            <a:ext uri="{FF2B5EF4-FFF2-40B4-BE49-F238E27FC236}">
              <a16:creationId xmlns:a16="http://schemas.microsoft.com/office/drawing/2014/main" id="{A52036C3-42EA-4E7C-A8DA-33D1C096979F}"/>
            </a:ext>
          </a:extLst>
        </xdr:cNvPr>
        <xdr:cNvCxnSpPr/>
      </xdr:nvCxnSpPr>
      <xdr:spPr>
        <a:xfrm>
          <a:off x="1935480" y="1069689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249</xdr:row>
      <xdr:rowOff>414655</xdr:rowOff>
    </xdr:from>
    <xdr:to>
      <xdr:col>3</xdr:col>
      <xdr:colOff>1619250</xdr:colOff>
      <xdr:row>249</xdr:row>
      <xdr:rowOff>414655</xdr:rowOff>
    </xdr:to>
    <xdr:cxnSp macro="">
      <xdr:nvCxnSpPr>
        <xdr:cNvPr id="478" name="Łącznik prosty 477">
          <a:extLst>
            <a:ext uri="{FF2B5EF4-FFF2-40B4-BE49-F238E27FC236}">
              <a16:creationId xmlns:a16="http://schemas.microsoft.com/office/drawing/2014/main" id="{963BD6E1-7F24-4C38-8A32-C8951CC70E77}"/>
            </a:ext>
          </a:extLst>
        </xdr:cNvPr>
        <xdr:cNvCxnSpPr/>
      </xdr:nvCxnSpPr>
      <xdr:spPr>
        <a:xfrm>
          <a:off x="2379980" y="107254675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249</xdr:row>
      <xdr:rowOff>128905</xdr:rowOff>
    </xdr:from>
    <xdr:to>
      <xdr:col>3</xdr:col>
      <xdr:colOff>1397000</xdr:colOff>
      <xdr:row>249</xdr:row>
      <xdr:rowOff>128905</xdr:rowOff>
    </xdr:to>
    <xdr:cxnSp macro="">
      <xdr:nvCxnSpPr>
        <xdr:cNvPr id="479" name="Łącznik prosty 478">
          <a:extLst>
            <a:ext uri="{FF2B5EF4-FFF2-40B4-BE49-F238E27FC236}">
              <a16:creationId xmlns:a16="http://schemas.microsoft.com/office/drawing/2014/main" id="{A4EA045C-906E-4AFC-AE2E-2A847353CC59}"/>
            </a:ext>
          </a:extLst>
        </xdr:cNvPr>
        <xdr:cNvCxnSpPr/>
      </xdr:nvCxnSpPr>
      <xdr:spPr>
        <a:xfrm>
          <a:off x="1935480" y="1069689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249</xdr:row>
      <xdr:rowOff>128905</xdr:rowOff>
    </xdr:from>
    <xdr:to>
      <xdr:col>3</xdr:col>
      <xdr:colOff>1397000</xdr:colOff>
      <xdr:row>249</xdr:row>
      <xdr:rowOff>414655</xdr:rowOff>
    </xdr:to>
    <xdr:cxnSp macro="">
      <xdr:nvCxnSpPr>
        <xdr:cNvPr id="480" name="Łącznik prosty 479">
          <a:extLst>
            <a:ext uri="{FF2B5EF4-FFF2-40B4-BE49-F238E27FC236}">
              <a16:creationId xmlns:a16="http://schemas.microsoft.com/office/drawing/2014/main" id="{A75198E8-D0C2-4EDE-86D0-2F358C2AD99B}"/>
            </a:ext>
          </a:extLst>
        </xdr:cNvPr>
        <xdr:cNvCxnSpPr/>
      </xdr:nvCxnSpPr>
      <xdr:spPr>
        <a:xfrm>
          <a:off x="2379980" y="1069689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250</xdr:row>
      <xdr:rowOff>95255</xdr:rowOff>
    </xdr:from>
    <xdr:to>
      <xdr:col>3</xdr:col>
      <xdr:colOff>819150</xdr:colOff>
      <xdr:row>250</xdr:row>
      <xdr:rowOff>184155</xdr:rowOff>
    </xdr:to>
    <xdr:cxnSp macro="">
      <xdr:nvCxnSpPr>
        <xdr:cNvPr id="481" name="Łącznik prosty 480">
          <a:extLst>
            <a:ext uri="{FF2B5EF4-FFF2-40B4-BE49-F238E27FC236}">
              <a16:creationId xmlns:a16="http://schemas.microsoft.com/office/drawing/2014/main" id="{2C77D784-9057-42C3-8E9C-93DE9EBE1494}"/>
            </a:ext>
          </a:extLst>
        </xdr:cNvPr>
        <xdr:cNvCxnSpPr/>
      </xdr:nvCxnSpPr>
      <xdr:spPr>
        <a:xfrm flipV="1">
          <a:off x="1802130" y="1074153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250</xdr:row>
      <xdr:rowOff>95255</xdr:rowOff>
    </xdr:from>
    <xdr:to>
      <xdr:col>3</xdr:col>
      <xdr:colOff>1085850</xdr:colOff>
      <xdr:row>250</xdr:row>
      <xdr:rowOff>95255</xdr:rowOff>
    </xdr:to>
    <xdr:cxnSp macro="">
      <xdr:nvCxnSpPr>
        <xdr:cNvPr id="482" name="Łącznik prosty 481">
          <a:extLst>
            <a:ext uri="{FF2B5EF4-FFF2-40B4-BE49-F238E27FC236}">
              <a16:creationId xmlns:a16="http://schemas.microsoft.com/office/drawing/2014/main" id="{062ACFDB-290B-4C7D-940A-C716304F01D7}"/>
            </a:ext>
          </a:extLst>
        </xdr:cNvPr>
        <xdr:cNvCxnSpPr/>
      </xdr:nvCxnSpPr>
      <xdr:spPr>
        <a:xfrm>
          <a:off x="1802130" y="10741533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250</xdr:row>
      <xdr:rowOff>95255</xdr:rowOff>
    </xdr:from>
    <xdr:to>
      <xdr:col>3</xdr:col>
      <xdr:colOff>1085850</xdr:colOff>
      <xdr:row>250</xdr:row>
      <xdr:rowOff>361955</xdr:rowOff>
    </xdr:to>
    <xdr:cxnSp macro="">
      <xdr:nvCxnSpPr>
        <xdr:cNvPr id="483" name="Łącznik prosty 482">
          <a:extLst>
            <a:ext uri="{FF2B5EF4-FFF2-40B4-BE49-F238E27FC236}">
              <a16:creationId xmlns:a16="http://schemas.microsoft.com/office/drawing/2014/main" id="{582DFA82-638B-4AF9-9C90-89404CC4E35A}"/>
            </a:ext>
          </a:extLst>
        </xdr:cNvPr>
        <xdr:cNvCxnSpPr/>
      </xdr:nvCxnSpPr>
      <xdr:spPr>
        <a:xfrm>
          <a:off x="2068830" y="1074153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250</xdr:row>
      <xdr:rowOff>361955</xdr:rowOff>
    </xdr:from>
    <xdr:to>
      <xdr:col>3</xdr:col>
      <xdr:colOff>1085850</xdr:colOff>
      <xdr:row>250</xdr:row>
      <xdr:rowOff>361955</xdr:rowOff>
    </xdr:to>
    <xdr:cxnSp macro="">
      <xdr:nvCxnSpPr>
        <xdr:cNvPr id="484" name="Łącznik prosty 483">
          <a:extLst>
            <a:ext uri="{FF2B5EF4-FFF2-40B4-BE49-F238E27FC236}">
              <a16:creationId xmlns:a16="http://schemas.microsoft.com/office/drawing/2014/main" id="{62003300-D7B1-4683-BF17-92804E528741}"/>
            </a:ext>
          </a:extLst>
        </xdr:cNvPr>
        <xdr:cNvCxnSpPr/>
      </xdr:nvCxnSpPr>
      <xdr:spPr>
        <a:xfrm flipH="1">
          <a:off x="1802130" y="10768203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250</xdr:row>
      <xdr:rowOff>158755</xdr:rowOff>
    </xdr:from>
    <xdr:to>
      <xdr:col>3</xdr:col>
      <xdr:colOff>819150</xdr:colOff>
      <xdr:row>250</xdr:row>
      <xdr:rowOff>361955</xdr:rowOff>
    </xdr:to>
    <xdr:cxnSp macro="">
      <xdr:nvCxnSpPr>
        <xdr:cNvPr id="485" name="Łącznik prosty 484">
          <a:extLst>
            <a:ext uri="{FF2B5EF4-FFF2-40B4-BE49-F238E27FC236}">
              <a16:creationId xmlns:a16="http://schemas.microsoft.com/office/drawing/2014/main" id="{5D82D51C-9FC5-4C8D-97FE-DBFCD6224073}"/>
            </a:ext>
          </a:extLst>
        </xdr:cNvPr>
        <xdr:cNvCxnSpPr/>
      </xdr:nvCxnSpPr>
      <xdr:spPr>
        <a:xfrm flipH="1" flipV="1">
          <a:off x="1675130" y="1074788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250</xdr:row>
      <xdr:rowOff>95255</xdr:rowOff>
    </xdr:from>
    <xdr:to>
      <xdr:col>3</xdr:col>
      <xdr:colOff>755650</xdr:colOff>
      <xdr:row>250</xdr:row>
      <xdr:rowOff>158755</xdr:rowOff>
    </xdr:to>
    <xdr:cxnSp macro="">
      <xdr:nvCxnSpPr>
        <xdr:cNvPr id="486" name="Łącznik prosty 485">
          <a:extLst>
            <a:ext uri="{FF2B5EF4-FFF2-40B4-BE49-F238E27FC236}">
              <a16:creationId xmlns:a16="http://schemas.microsoft.com/office/drawing/2014/main" id="{FE963579-2220-47C9-8B54-D59BC1216506}"/>
            </a:ext>
          </a:extLst>
        </xdr:cNvPr>
        <xdr:cNvCxnSpPr/>
      </xdr:nvCxnSpPr>
      <xdr:spPr>
        <a:xfrm flipV="1">
          <a:off x="1675130" y="1074153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263</xdr:row>
      <xdr:rowOff>285755</xdr:rowOff>
    </xdr:from>
    <xdr:to>
      <xdr:col>3</xdr:col>
      <xdr:colOff>1428750</xdr:colOff>
      <xdr:row>263</xdr:row>
      <xdr:rowOff>285755</xdr:rowOff>
    </xdr:to>
    <xdr:cxnSp macro="">
      <xdr:nvCxnSpPr>
        <xdr:cNvPr id="487" name="Łącznik prosty 486">
          <a:extLst>
            <a:ext uri="{FF2B5EF4-FFF2-40B4-BE49-F238E27FC236}">
              <a16:creationId xmlns:a16="http://schemas.microsoft.com/office/drawing/2014/main" id="{59F81673-B3B5-4BCA-B327-E48F016B0673}"/>
            </a:ext>
          </a:extLst>
        </xdr:cNvPr>
        <xdr:cNvCxnSpPr/>
      </xdr:nvCxnSpPr>
      <xdr:spPr>
        <a:xfrm>
          <a:off x="1459230" y="1122159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264</xdr:row>
      <xdr:rowOff>95252</xdr:rowOff>
    </xdr:from>
    <xdr:to>
      <xdr:col>3</xdr:col>
      <xdr:colOff>476250</xdr:colOff>
      <xdr:row>264</xdr:row>
      <xdr:rowOff>361952</xdr:rowOff>
    </xdr:to>
    <xdr:cxnSp macro="">
      <xdr:nvCxnSpPr>
        <xdr:cNvPr id="488" name="Łącznik prosty 487">
          <a:extLst>
            <a:ext uri="{FF2B5EF4-FFF2-40B4-BE49-F238E27FC236}">
              <a16:creationId xmlns:a16="http://schemas.microsoft.com/office/drawing/2014/main" id="{E3F36D52-8ED6-4610-A84A-A743FC23BC5E}"/>
            </a:ext>
          </a:extLst>
        </xdr:cNvPr>
        <xdr:cNvCxnSpPr/>
      </xdr:nvCxnSpPr>
      <xdr:spPr>
        <a:xfrm>
          <a:off x="1459230" y="112505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264</xdr:row>
      <xdr:rowOff>361952</xdr:rowOff>
    </xdr:from>
    <xdr:to>
      <xdr:col>3</xdr:col>
      <xdr:colOff>1428750</xdr:colOff>
      <xdr:row>264</xdr:row>
      <xdr:rowOff>361952</xdr:rowOff>
    </xdr:to>
    <xdr:cxnSp macro="">
      <xdr:nvCxnSpPr>
        <xdr:cNvPr id="489" name="Łącznik prosty 488">
          <a:extLst>
            <a:ext uri="{FF2B5EF4-FFF2-40B4-BE49-F238E27FC236}">
              <a16:creationId xmlns:a16="http://schemas.microsoft.com/office/drawing/2014/main" id="{E15E13B7-AAB9-4F9E-81C3-25CD91A48EE0}"/>
            </a:ext>
          </a:extLst>
        </xdr:cNvPr>
        <xdr:cNvCxnSpPr/>
      </xdr:nvCxnSpPr>
      <xdr:spPr>
        <a:xfrm>
          <a:off x="1459230" y="112772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264</xdr:row>
      <xdr:rowOff>95252</xdr:rowOff>
    </xdr:from>
    <xdr:to>
      <xdr:col>3</xdr:col>
      <xdr:colOff>1428750</xdr:colOff>
      <xdr:row>264</xdr:row>
      <xdr:rowOff>361952</xdr:rowOff>
    </xdr:to>
    <xdr:cxnSp macro="">
      <xdr:nvCxnSpPr>
        <xdr:cNvPr id="490" name="Łącznik prosty 489">
          <a:extLst>
            <a:ext uri="{FF2B5EF4-FFF2-40B4-BE49-F238E27FC236}">
              <a16:creationId xmlns:a16="http://schemas.microsoft.com/office/drawing/2014/main" id="{9B9BE737-81C5-48E6-ADED-7348400C4CD8}"/>
            </a:ext>
          </a:extLst>
        </xdr:cNvPr>
        <xdr:cNvCxnSpPr/>
      </xdr:nvCxnSpPr>
      <xdr:spPr>
        <a:xfrm flipV="1">
          <a:off x="2411730" y="112505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265</xdr:row>
      <xdr:rowOff>285750</xdr:rowOff>
    </xdr:from>
    <xdr:to>
      <xdr:col>3</xdr:col>
      <xdr:colOff>1428750</xdr:colOff>
      <xdr:row>265</xdr:row>
      <xdr:rowOff>285750</xdr:rowOff>
    </xdr:to>
    <xdr:cxnSp macro="">
      <xdr:nvCxnSpPr>
        <xdr:cNvPr id="491" name="Łącznik prosty 490">
          <a:extLst>
            <a:ext uri="{FF2B5EF4-FFF2-40B4-BE49-F238E27FC236}">
              <a16:creationId xmlns:a16="http://schemas.microsoft.com/office/drawing/2014/main" id="{00FBE80A-1E46-49EE-9BA7-C8FFCECEAE72}"/>
            </a:ext>
          </a:extLst>
        </xdr:cNvPr>
        <xdr:cNvCxnSpPr/>
      </xdr:nvCxnSpPr>
      <xdr:spPr>
        <a:xfrm>
          <a:off x="1459230" y="11317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266</xdr:row>
      <xdr:rowOff>95248</xdr:rowOff>
    </xdr:from>
    <xdr:to>
      <xdr:col>3</xdr:col>
      <xdr:colOff>476250</xdr:colOff>
      <xdr:row>266</xdr:row>
      <xdr:rowOff>184148</xdr:rowOff>
    </xdr:to>
    <xdr:cxnSp macro="">
      <xdr:nvCxnSpPr>
        <xdr:cNvPr id="492" name="Łącznik prosty 491">
          <a:extLst>
            <a:ext uri="{FF2B5EF4-FFF2-40B4-BE49-F238E27FC236}">
              <a16:creationId xmlns:a16="http://schemas.microsoft.com/office/drawing/2014/main" id="{D5752D5A-6AB5-48CC-8FC0-3EB9E2BD348C}"/>
            </a:ext>
          </a:extLst>
        </xdr:cNvPr>
        <xdr:cNvCxnSpPr/>
      </xdr:nvCxnSpPr>
      <xdr:spPr>
        <a:xfrm flipV="1">
          <a:off x="1459230" y="1134656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266</xdr:row>
      <xdr:rowOff>95248</xdr:rowOff>
    </xdr:from>
    <xdr:to>
      <xdr:col>3</xdr:col>
      <xdr:colOff>1428750</xdr:colOff>
      <xdr:row>266</xdr:row>
      <xdr:rowOff>95248</xdr:rowOff>
    </xdr:to>
    <xdr:cxnSp macro="">
      <xdr:nvCxnSpPr>
        <xdr:cNvPr id="493" name="Łącznik prosty 492">
          <a:extLst>
            <a:ext uri="{FF2B5EF4-FFF2-40B4-BE49-F238E27FC236}">
              <a16:creationId xmlns:a16="http://schemas.microsoft.com/office/drawing/2014/main" id="{6F8A00B3-BFE0-4D22-98E5-2A24554534A9}"/>
            </a:ext>
          </a:extLst>
        </xdr:cNvPr>
        <xdr:cNvCxnSpPr/>
      </xdr:nvCxnSpPr>
      <xdr:spPr>
        <a:xfrm>
          <a:off x="1459230" y="113465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266</xdr:row>
      <xdr:rowOff>95248</xdr:rowOff>
    </xdr:from>
    <xdr:to>
      <xdr:col>3</xdr:col>
      <xdr:colOff>1428750</xdr:colOff>
      <xdr:row>266</xdr:row>
      <xdr:rowOff>361948</xdr:rowOff>
    </xdr:to>
    <xdr:cxnSp macro="">
      <xdr:nvCxnSpPr>
        <xdr:cNvPr id="494" name="Łącznik prosty 493">
          <a:extLst>
            <a:ext uri="{FF2B5EF4-FFF2-40B4-BE49-F238E27FC236}">
              <a16:creationId xmlns:a16="http://schemas.microsoft.com/office/drawing/2014/main" id="{7DE8C4E8-7756-4709-9FFA-663C30E1ACB1}"/>
            </a:ext>
          </a:extLst>
        </xdr:cNvPr>
        <xdr:cNvCxnSpPr/>
      </xdr:nvCxnSpPr>
      <xdr:spPr>
        <a:xfrm>
          <a:off x="2411730" y="113465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266</xdr:row>
      <xdr:rowOff>361948</xdr:rowOff>
    </xdr:from>
    <xdr:to>
      <xdr:col>3</xdr:col>
      <xdr:colOff>1428750</xdr:colOff>
      <xdr:row>266</xdr:row>
      <xdr:rowOff>361948</xdr:rowOff>
    </xdr:to>
    <xdr:cxnSp macro="">
      <xdr:nvCxnSpPr>
        <xdr:cNvPr id="495" name="Łącznik prosty 494">
          <a:extLst>
            <a:ext uri="{FF2B5EF4-FFF2-40B4-BE49-F238E27FC236}">
              <a16:creationId xmlns:a16="http://schemas.microsoft.com/office/drawing/2014/main" id="{7DEF0ADA-70CE-4190-B369-0CE8E2E03DDE}"/>
            </a:ext>
          </a:extLst>
        </xdr:cNvPr>
        <xdr:cNvCxnSpPr/>
      </xdr:nvCxnSpPr>
      <xdr:spPr>
        <a:xfrm flipH="1">
          <a:off x="1459230" y="113732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266</xdr:row>
      <xdr:rowOff>158748</xdr:rowOff>
    </xdr:from>
    <xdr:to>
      <xdr:col>3</xdr:col>
      <xdr:colOff>476250</xdr:colOff>
      <xdr:row>266</xdr:row>
      <xdr:rowOff>361948</xdr:rowOff>
    </xdr:to>
    <xdr:cxnSp macro="">
      <xdr:nvCxnSpPr>
        <xdr:cNvPr id="496" name="Łącznik prosty 495">
          <a:extLst>
            <a:ext uri="{FF2B5EF4-FFF2-40B4-BE49-F238E27FC236}">
              <a16:creationId xmlns:a16="http://schemas.microsoft.com/office/drawing/2014/main" id="{B487BB22-492D-41DA-8E3E-FE35A87A864B}"/>
            </a:ext>
          </a:extLst>
        </xdr:cNvPr>
        <xdr:cNvCxnSpPr/>
      </xdr:nvCxnSpPr>
      <xdr:spPr>
        <a:xfrm flipH="1" flipV="1">
          <a:off x="1332230" y="1135291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266</xdr:row>
      <xdr:rowOff>95248</xdr:rowOff>
    </xdr:from>
    <xdr:to>
      <xdr:col>3</xdr:col>
      <xdr:colOff>412750</xdr:colOff>
      <xdr:row>266</xdr:row>
      <xdr:rowOff>158748</xdr:rowOff>
    </xdr:to>
    <xdr:cxnSp macro="">
      <xdr:nvCxnSpPr>
        <xdr:cNvPr id="497" name="Łącznik prosty 496">
          <a:extLst>
            <a:ext uri="{FF2B5EF4-FFF2-40B4-BE49-F238E27FC236}">
              <a16:creationId xmlns:a16="http://schemas.microsoft.com/office/drawing/2014/main" id="{0B20EEAC-5E95-4830-8B80-D7426015BAE7}"/>
            </a:ext>
          </a:extLst>
        </xdr:cNvPr>
        <xdr:cNvCxnSpPr/>
      </xdr:nvCxnSpPr>
      <xdr:spPr>
        <a:xfrm flipV="1">
          <a:off x="1332230" y="1134656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267</xdr:row>
      <xdr:rowOff>95245</xdr:rowOff>
    </xdr:from>
    <xdr:to>
      <xdr:col>3</xdr:col>
      <xdr:colOff>1428750</xdr:colOff>
      <xdr:row>267</xdr:row>
      <xdr:rowOff>95245</xdr:rowOff>
    </xdr:to>
    <xdr:cxnSp macro="">
      <xdr:nvCxnSpPr>
        <xdr:cNvPr id="498" name="Łącznik prosty 497">
          <a:extLst>
            <a:ext uri="{FF2B5EF4-FFF2-40B4-BE49-F238E27FC236}">
              <a16:creationId xmlns:a16="http://schemas.microsoft.com/office/drawing/2014/main" id="{F95E2033-04C5-4AF5-AE9F-0E883D043ACC}"/>
            </a:ext>
          </a:extLst>
        </xdr:cNvPr>
        <xdr:cNvCxnSpPr/>
      </xdr:nvCxnSpPr>
      <xdr:spPr>
        <a:xfrm>
          <a:off x="1459230" y="1139456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267</xdr:row>
      <xdr:rowOff>95245</xdr:rowOff>
    </xdr:from>
    <xdr:to>
      <xdr:col>3</xdr:col>
      <xdr:colOff>1428750</xdr:colOff>
      <xdr:row>267</xdr:row>
      <xdr:rowOff>361945</xdr:rowOff>
    </xdr:to>
    <xdr:cxnSp macro="">
      <xdr:nvCxnSpPr>
        <xdr:cNvPr id="499" name="Łącznik prosty 498">
          <a:extLst>
            <a:ext uri="{FF2B5EF4-FFF2-40B4-BE49-F238E27FC236}">
              <a16:creationId xmlns:a16="http://schemas.microsoft.com/office/drawing/2014/main" id="{284D8464-CD0F-418D-8E1F-37C84826EC34}"/>
            </a:ext>
          </a:extLst>
        </xdr:cNvPr>
        <xdr:cNvCxnSpPr/>
      </xdr:nvCxnSpPr>
      <xdr:spPr>
        <a:xfrm>
          <a:off x="2411730" y="1139456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267</xdr:row>
      <xdr:rowOff>361945</xdr:rowOff>
    </xdr:from>
    <xdr:to>
      <xdr:col>3</xdr:col>
      <xdr:colOff>1428750</xdr:colOff>
      <xdr:row>267</xdr:row>
      <xdr:rowOff>361945</xdr:rowOff>
    </xdr:to>
    <xdr:cxnSp macro="">
      <xdr:nvCxnSpPr>
        <xdr:cNvPr id="500" name="Łącznik prosty 499">
          <a:extLst>
            <a:ext uri="{FF2B5EF4-FFF2-40B4-BE49-F238E27FC236}">
              <a16:creationId xmlns:a16="http://schemas.microsoft.com/office/drawing/2014/main" id="{102C4D37-0D57-4AC4-A19C-CDB63231B75E}"/>
            </a:ext>
          </a:extLst>
        </xdr:cNvPr>
        <xdr:cNvCxnSpPr/>
      </xdr:nvCxnSpPr>
      <xdr:spPr>
        <a:xfrm flipH="1">
          <a:off x="1459230" y="1142123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268</xdr:row>
      <xdr:rowOff>95255</xdr:rowOff>
    </xdr:from>
    <xdr:to>
      <xdr:col>3</xdr:col>
      <xdr:colOff>476250</xdr:colOff>
      <xdr:row>268</xdr:row>
      <xdr:rowOff>184155</xdr:rowOff>
    </xdr:to>
    <xdr:cxnSp macro="">
      <xdr:nvCxnSpPr>
        <xdr:cNvPr id="501" name="Łącznik prosty 500">
          <a:extLst>
            <a:ext uri="{FF2B5EF4-FFF2-40B4-BE49-F238E27FC236}">
              <a16:creationId xmlns:a16="http://schemas.microsoft.com/office/drawing/2014/main" id="{CFCA6022-1FA0-4B07-89FB-C7802F6D7188}"/>
            </a:ext>
          </a:extLst>
        </xdr:cNvPr>
        <xdr:cNvCxnSpPr/>
      </xdr:nvCxnSpPr>
      <xdr:spPr>
        <a:xfrm flipV="1">
          <a:off x="1459230" y="1144257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268</xdr:row>
      <xdr:rowOff>95255</xdr:rowOff>
    </xdr:from>
    <xdr:to>
      <xdr:col>3</xdr:col>
      <xdr:colOff>1428750</xdr:colOff>
      <xdr:row>268</xdr:row>
      <xdr:rowOff>95255</xdr:rowOff>
    </xdr:to>
    <xdr:cxnSp macro="">
      <xdr:nvCxnSpPr>
        <xdr:cNvPr id="502" name="Łącznik prosty 501">
          <a:extLst>
            <a:ext uri="{FF2B5EF4-FFF2-40B4-BE49-F238E27FC236}">
              <a16:creationId xmlns:a16="http://schemas.microsoft.com/office/drawing/2014/main" id="{C6AD971C-D36C-4D88-B81D-147E8A070FA4}"/>
            </a:ext>
          </a:extLst>
        </xdr:cNvPr>
        <xdr:cNvCxnSpPr/>
      </xdr:nvCxnSpPr>
      <xdr:spPr>
        <a:xfrm>
          <a:off x="1459230" y="1144257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268</xdr:row>
      <xdr:rowOff>95255</xdr:rowOff>
    </xdr:from>
    <xdr:to>
      <xdr:col>3</xdr:col>
      <xdr:colOff>1428750</xdr:colOff>
      <xdr:row>268</xdr:row>
      <xdr:rowOff>361955</xdr:rowOff>
    </xdr:to>
    <xdr:cxnSp macro="">
      <xdr:nvCxnSpPr>
        <xdr:cNvPr id="503" name="Łącznik prosty 502">
          <a:extLst>
            <a:ext uri="{FF2B5EF4-FFF2-40B4-BE49-F238E27FC236}">
              <a16:creationId xmlns:a16="http://schemas.microsoft.com/office/drawing/2014/main" id="{55F81405-EA4D-40EA-8719-702FE41EA84A}"/>
            </a:ext>
          </a:extLst>
        </xdr:cNvPr>
        <xdr:cNvCxnSpPr/>
      </xdr:nvCxnSpPr>
      <xdr:spPr>
        <a:xfrm>
          <a:off x="2411730" y="1144257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268</xdr:row>
      <xdr:rowOff>361955</xdr:rowOff>
    </xdr:from>
    <xdr:to>
      <xdr:col>3</xdr:col>
      <xdr:colOff>1428750</xdr:colOff>
      <xdr:row>268</xdr:row>
      <xdr:rowOff>361955</xdr:rowOff>
    </xdr:to>
    <xdr:cxnSp macro="">
      <xdr:nvCxnSpPr>
        <xdr:cNvPr id="504" name="Łącznik prosty 503">
          <a:extLst>
            <a:ext uri="{FF2B5EF4-FFF2-40B4-BE49-F238E27FC236}">
              <a16:creationId xmlns:a16="http://schemas.microsoft.com/office/drawing/2014/main" id="{A6EBCBD1-A4B9-4B81-8C33-AB4E0EAC6B57}"/>
            </a:ext>
          </a:extLst>
        </xdr:cNvPr>
        <xdr:cNvCxnSpPr/>
      </xdr:nvCxnSpPr>
      <xdr:spPr>
        <a:xfrm flipH="1">
          <a:off x="1459230" y="1146924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268</xdr:row>
      <xdr:rowOff>158755</xdr:rowOff>
    </xdr:from>
    <xdr:to>
      <xdr:col>3</xdr:col>
      <xdr:colOff>476250</xdr:colOff>
      <xdr:row>268</xdr:row>
      <xdr:rowOff>361955</xdr:rowOff>
    </xdr:to>
    <xdr:cxnSp macro="">
      <xdr:nvCxnSpPr>
        <xdr:cNvPr id="505" name="Łącznik prosty 504">
          <a:extLst>
            <a:ext uri="{FF2B5EF4-FFF2-40B4-BE49-F238E27FC236}">
              <a16:creationId xmlns:a16="http://schemas.microsoft.com/office/drawing/2014/main" id="{776933B4-A5F2-46AD-AB3E-708215A9BF03}"/>
            </a:ext>
          </a:extLst>
        </xdr:cNvPr>
        <xdr:cNvCxnSpPr/>
      </xdr:nvCxnSpPr>
      <xdr:spPr>
        <a:xfrm flipH="1" flipV="1">
          <a:off x="1332230" y="1144892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268</xdr:row>
      <xdr:rowOff>95255</xdr:rowOff>
    </xdr:from>
    <xdr:to>
      <xdr:col>3</xdr:col>
      <xdr:colOff>412750</xdr:colOff>
      <xdr:row>268</xdr:row>
      <xdr:rowOff>158755</xdr:rowOff>
    </xdr:to>
    <xdr:cxnSp macro="">
      <xdr:nvCxnSpPr>
        <xdr:cNvPr id="506" name="Łącznik prosty 505">
          <a:extLst>
            <a:ext uri="{FF2B5EF4-FFF2-40B4-BE49-F238E27FC236}">
              <a16:creationId xmlns:a16="http://schemas.microsoft.com/office/drawing/2014/main" id="{1D6928B6-1581-48E3-8992-0CE512836671}"/>
            </a:ext>
          </a:extLst>
        </xdr:cNvPr>
        <xdr:cNvCxnSpPr/>
      </xdr:nvCxnSpPr>
      <xdr:spPr>
        <a:xfrm flipV="1">
          <a:off x="1332230" y="1144257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269</xdr:row>
      <xdr:rowOff>285752</xdr:rowOff>
    </xdr:from>
    <xdr:to>
      <xdr:col>3</xdr:col>
      <xdr:colOff>1428750</xdr:colOff>
      <xdr:row>269</xdr:row>
      <xdr:rowOff>285752</xdr:rowOff>
    </xdr:to>
    <xdr:cxnSp macro="">
      <xdr:nvCxnSpPr>
        <xdr:cNvPr id="507" name="Łącznik prosty 506">
          <a:extLst>
            <a:ext uri="{FF2B5EF4-FFF2-40B4-BE49-F238E27FC236}">
              <a16:creationId xmlns:a16="http://schemas.microsoft.com/office/drawing/2014/main" id="{448986B7-759C-4C9A-85C4-172A5E7B597D}"/>
            </a:ext>
          </a:extLst>
        </xdr:cNvPr>
        <xdr:cNvCxnSpPr/>
      </xdr:nvCxnSpPr>
      <xdr:spPr>
        <a:xfrm>
          <a:off x="1459230" y="1150962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272</xdr:row>
      <xdr:rowOff>95245</xdr:rowOff>
    </xdr:from>
    <xdr:to>
      <xdr:col>3</xdr:col>
      <xdr:colOff>476250</xdr:colOff>
      <xdr:row>272</xdr:row>
      <xdr:rowOff>184145</xdr:rowOff>
    </xdr:to>
    <xdr:cxnSp macro="">
      <xdr:nvCxnSpPr>
        <xdr:cNvPr id="508" name="Łącznik prosty 507">
          <a:extLst>
            <a:ext uri="{FF2B5EF4-FFF2-40B4-BE49-F238E27FC236}">
              <a16:creationId xmlns:a16="http://schemas.microsoft.com/office/drawing/2014/main" id="{F5829E51-22EB-4DEC-AFBB-F922BBAADE7D}"/>
            </a:ext>
          </a:extLst>
        </xdr:cNvPr>
        <xdr:cNvCxnSpPr/>
      </xdr:nvCxnSpPr>
      <xdr:spPr>
        <a:xfrm flipV="1">
          <a:off x="1459230" y="11634596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272</xdr:row>
      <xdr:rowOff>95245</xdr:rowOff>
    </xdr:from>
    <xdr:to>
      <xdr:col>3</xdr:col>
      <xdr:colOff>1428750</xdr:colOff>
      <xdr:row>272</xdr:row>
      <xdr:rowOff>95245</xdr:rowOff>
    </xdr:to>
    <xdr:cxnSp macro="">
      <xdr:nvCxnSpPr>
        <xdr:cNvPr id="509" name="Łącznik prosty 508">
          <a:extLst>
            <a:ext uri="{FF2B5EF4-FFF2-40B4-BE49-F238E27FC236}">
              <a16:creationId xmlns:a16="http://schemas.microsoft.com/office/drawing/2014/main" id="{B2D23CD6-5830-4042-BFA9-4DA6C809C50D}"/>
            </a:ext>
          </a:extLst>
        </xdr:cNvPr>
        <xdr:cNvCxnSpPr/>
      </xdr:nvCxnSpPr>
      <xdr:spPr>
        <a:xfrm>
          <a:off x="1459230" y="1163459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272</xdr:row>
      <xdr:rowOff>95245</xdr:rowOff>
    </xdr:from>
    <xdr:to>
      <xdr:col>3</xdr:col>
      <xdr:colOff>1428750</xdr:colOff>
      <xdr:row>272</xdr:row>
      <xdr:rowOff>361945</xdr:rowOff>
    </xdr:to>
    <xdr:cxnSp macro="">
      <xdr:nvCxnSpPr>
        <xdr:cNvPr id="510" name="Łącznik prosty 509">
          <a:extLst>
            <a:ext uri="{FF2B5EF4-FFF2-40B4-BE49-F238E27FC236}">
              <a16:creationId xmlns:a16="http://schemas.microsoft.com/office/drawing/2014/main" id="{42269A80-3FF6-412D-91E6-EB216FBB0BFC}"/>
            </a:ext>
          </a:extLst>
        </xdr:cNvPr>
        <xdr:cNvCxnSpPr/>
      </xdr:nvCxnSpPr>
      <xdr:spPr>
        <a:xfrm>
          <a:off x="2411730" y="1163459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272</xdr:row>
      <xdr:rowOff>361945</xdr:rowOff>
    </xdr:from>
    <xdr:to>
      <xdr:col>3</xdr:col>
      <xdr:colOff>1428750</xdr:colOff>
      <xdr:row>272</xdr:row>
      <xdr:rowOff>361945</xdr:rowOff>
    </xdr:to>
    <xdr:cxnSp macro="">
      <xdr:nvCxnSpPr>
        <xdr:cNvPr id="511" name="Łącznik prosty 510">
          <a:extLst>
            <a:ext uri="{FF2B5EF4-FFF2-40B4-BE49-F238E27FC236}">
              <a16:creationId xmlns:a16="http://schemas.microsoft.com/office/drawing/2014/main" id="{A2667B7E-DD6A-4AC4-B9F8-B01031295307}"/>
            </a:ext>
          </a:extLst>
        </xdr:cNvPr>
        <xdr:cNvCxnSpPr/>
      </xdr:nvCxnSpPr>
      <xdr:spPr>
        <a:xfrm flipH="1">
          <a:off x="1459230" y="1166126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272</xdr:row>
      <xdr:rowOff>158745</xdr:rowOff>
    </xdr:from>
    <xdr:to>
      <xdr:col>3</xdr:col>
      <xdr:colOff>476250</xdr:colOff>
      <xdr:row>272</xdr:row>
      <xdr:rowOff>361945</xdr:rowOff>
    </xdr:to>
    <xdr:cxnSp macro="">
      <xdr:nvCxnSpPr>
        <xdr:cNvPr id="512" name="Łącznik prosty 511">
          <a:extLst>
            <a:ext uri="{FF2B5EF4-FFF2-40B4-BE49-F238E27FC236}">
              <a16:creationId xmlns:a16="http://schemas.microsoft.com/office/drawing/2014/main" id="{CEB2C4FB-6080-4AFD-9CC5-D9BB9D096C6D}"/>
            </a:ext>
          </a:extLst>
        </xdr:cNvPr>
        <xdr:cNvCxnSpPr/>
      </xdr:nvCxnSpPr>
      <xdr:spPr>
        <a:xfrm flipH="1" flipV="1">
          <a:off x="1332230" y="11640946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272</xdr:row>
      <xdr:rowOff>95245</xdr:rowOff>
    </xdr:from>
    <xdr:to>
      <xdr:col>3</xdr:col>
      <xdr:colOff>412750</xdr:colOff>
      <xdr:row>272</xdr:row>
      <xdr:rowOff>158745</xdr:rowOff>
    </xdr:to>
    <xdr:cxnSp macro="">
      <xdr:nvCxnSpPr>
        <xdr:cNvPr id="513" name="Łącznik prosty 512">
          <a:extLst>
            <a:ext uri="{FF2B5EF4-FFF2-40B4-BE49-F238E27FC236}">
              <a16:creationId xmlns:a16="http://schemas.microsoft.com/office/drawing/2014/main" id="{290946B7-BD66-4FE7-9E5B-3E0CD72703AE}"/>
            </a:ext>
          </a:extLst>
        </xdr:cNvPr>
        <xdr:cNvCxnSpPr/>
      </xdr:nvCxnSpPr>
      <xdr:spPr>
        <a:xfrm flipV="1">
          <a:off x="1332230" y="11634596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275</xdr:row>
      <xdr:rowOff>95250</xdr:rowOff>
    </xdr:from>
    <xdr:to>
      <xdr:col>3</xdr:col>
      <xdr:colOff>476250</xdr:colOff>
      <xdr:row>275</xdr:row>
      <xdr:rowOff>184150</xdr:rowOff>
    </xdr:to>
    <xdr:cxnSp macro="">
      <xdr:nvCxnSpPr>
        <xdr:cNvPr id="514" name="Łącznik prosty 513">
          <a:extLst>
            <a:ext uri="{FF2B5EF4-FFF2-40B4-BE49-F238E27FC236}">
              <a16:creationId xmlns:a16="http://schemas.microsoft.com/office/drawing/2014/main" id="{17E38C12-F833-410A-9750-C75CBDC6A5EE}"/>
            </a:ext>
          </a:extLst>
        </xdr:cNvPr>
        <xdr:cNvCxnSpPr/>
      </xdr:nvCxnSpPr>
      <xdr:spPr>
        <a:xfrm flipV="1">
          <a:off x="1459230" y="1177861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275</xdr:row>
      <xdr:rowOff>95250</xdr:rowOff>
    </xdr:from>
    <xdr:to>
      <xdr:col>3</xdr:col>
      <xdr:colOff>1428750</xdr:colOff>
      <xdr:row>275</xdr:row>
      <xdr:rowOff>95250</xdr:rowOff>
    </xdr:to>
    <xdr:cxnSp macro="">
      <xdr:nvCxnSpPr>
        <xdr:cNvPr id="515" name="Łącznik prosty 514">
          <a:extLst>
            <a:ext uri="{FF2B5EF4-FFF2-40B4-BE49-F238E27FC236}">
              <a16:creationId xmlns:a16="http://schemas.microsoft.com/office/drawing/2014/main" id="{A6C8923F-322B-48EF-8805-89F33164ADC5}"/>
            </a:ext>
          </a:extLst>
        </xdr:cNvPr>
        <xdr:cNvCxnSpPr/>
      </xdr:nvCxnSpPr>
      <xdr:spPr>
        <a:xfrm>
          <a:off x="1459230" y="117786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275</xdr:row>
      <xdr:rowOff>95250</xdr:rowOff>
    </xdr:from>
    <xdr:to>
      <xdr:col>3</xdr:col>
      <xdr:colOff>1428750</xdr:colOff>
      <xdr:row>275</xdr:row>
      <xdr:rowOff>361950</xdr:rowOff>
    </xdr:to>
    <xdr:cxnSp macro="">
      <xdr:nvCxnSpPr>
        <xdr:cNvPr id="516" name="Łącznik prosty 515">
          <a:extLst>
            <a:ext uri="{FF2B5EF4-FFF2-40B4-BE49-F238E27FC236}">
              <a16:creationId xmlns:a16="http://schemas.microsoft.com/office/drawing/2014/main" id="{0DDC4893-9721-406D-9E12-9F94C7B86070}"/>
            </a:ext>
          </a:extLst>
        </xdr:cNvPr>
        <xdr:cNvCxnSpPr/>
      </xdr:nvCxnSpPr>
      <xdr:spPr>
        <a:xfrm>
          <a:off x="2411730" y="117786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275</xdr:row>
      <xdr:rowOff>361950</xdr:rowOff>
    </xdr:from>
    <xdr:to>
      <xdr:col>3</xdr:col>
      <xdr:colOff>1428750</xdr:colOff>
      <xdr:row>275</xdr:row>
      <xdr:rowOff>361950</xdr:rowOff>
    </xdr:to>
    <xdr:cxnSp macro="">
      <xdr:nvCxnSpPr>
        <xdr:cNvPr id="517" name="Łącznik prosty 516">
          <a:extLst>
            <a:ext uri="{FF2B5EF4-FFF2-40B4-BE49-F238E27FC236}">
              <a16:creationId xmlns:a16="http://schemas.microsoft.com/office/drawing/2014/main" id="{1340B15D-3CB7-43EC-B954-711E095D2342}"/>
            </a:ext>
          </a:extLst>
        </xdr:cNvPr>
        <xdr:cNvCxnSpPr/>
      </xdr:nvCxnSpPr>
      <xdr:spPr>
        <a:xfrm flipH="1">
          <a:off x="1459230" y="118052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275</xdr:row>
      <xdr:rowOff>158750</xdr:rowOff>
    </xdr:from>
    <xdr:to>
      <xdr:col>3</xdr:col>
      <xdr:colOff>476250</xdr:colOff>
      <xdr:row>275</xdr:row>
      <xdr:rowOff>361950</xdr:rowOff>
    </xdr:to>
    <xdr:cxnSp macro="">
      <xdr:nvCxnSpPr>
        <xdr:cNvPr id="518" name="Łącznik prosty 517">
          <a:extLst>
            <a:ext uri="{FF2B5EF4-FFF2-40B4-BE49-F238E27FC236}">
              <a16:creationId xmlns:a16="http://schemas.microsoft.com/office/drawing/2014/main" id="{C809EDAC-3F3D-4E87-A6A6-1E9760DC57B4}"/>
            </a:ext>
          </a:extLst>
        </xdr:cNvPr>
        <xdr:cNvCxnSpPr/>
      </xdr:nvCxnSpPr>
      <xdr:spPr>
        <a:xfrm flipH="1" flipV="1">
          <a:off x="1332230" y="1178496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275</xdr:row>
      <xdr:rowOff>95250</xdr:rowOff>
    </xdr:from>
    <xdr:to>
      <xdr:col>3</xdr:col>
      <xdr:colOff>412750</xdr:colOff>
      <xdr:row>275</xdr:row>
      <xdr:rowOff>158750</xdr:rowOff>
    </xdr:to>
    <xdr:cxnSp macro="">
      <xdr:nvCxnSpPr>
        <xdr:cNvPr id="519" name="Łącznik prosty 518">
          <a:extLst>
            <a:ext uri="{FF2B5EF4-FFF2-40B4-BE49-F238E27FC236}">
              <a16:creationId xmlns:a16="http://schemas.microsoft.com/office/drawing/2014/main" id="{17AEC54D-CD27-4409-9733-42FE4970AD0A}"/>
            </a:ext>
          </a:extLst>
        </xdr:cNvPr>
        <xdr:cNvCxnSpPr/>
      </xdr:nvCxnSpPr>
      <xdr:spPr>
        <a:xfrm flipV="1">
          <a:off x="1332230" y="1177861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71156E5C-8CC4-4FEE-9D56-A17881B21F50}"/>
            </a:ext>
          </a:extLst>
        </xdr:cNvPr>
        <xdr:cNvSpPr txBox="1"/>
      </xdr:nvSpPr>
      <xdr:spPr>
        <a:xfrm>
          <a:off x="1769353" y="15916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1485216</xdr:colOff>
      <xdr:row>39</xdr:row>
      <xdr:rowOff>155918</xdr:rowOff>
    </xdr:from>
    <xdr:ext cx="128368" cy="132665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3433E0C1-4A58-4EA4-9782-34DE54146864}"/>
            </a:ext>
          </a:extLst>
        </xdr:cNvPr>
        <xdr:cNvSpPr txBox="1"/>
      </xdr:nvSpPr>
      <xdr:spPr>
        <a:xfrm>
          <a:off x="2468196" y="15967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1072123</xdr:colOff>
      <xdr:row>39</xdr:row>
      <xdr:rowOff>206718</xdr:rowOff>
    </xdr:from>
    <xdr:ext cx="192553" cy="132665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2BB340ED-9002-4A57-BD6F-E2D33AC55BA3}"/>
            </a:ext>
          </a:extLst>
        </xdr:cNvPr>
        <xdr:cNvSpPr txBox="1"/>
      </xdr:nvSpPr>
      <xdr:spPr>
        <a:xfrm>
          <a:off x="2055103" y="16018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1466508</xdr:colOff>
      <xdr:row>42</xdr:row>
      <xdr:rowOff>155918</xdr:rowOff>
    </xdr:from>
    <xdr:ext cx="64184" cy="132665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D7C3AD0E-3CD3-47E1-B9DC-74E2E1717766}"/>
            </a:ext>
          </a:extLst>
        </xdr:cNvPr>
        <xdr:cNvSpPr txBox="1"/>
      </xdr:nvSpPr>
      <xdr:spPr>
        <a:xfrm>
          <a:off x="2449488" y="1740759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856566</xdr:colOff>
      <xdr:row>42</xdr:row>
      <xdr:rowOff>206718</xdr:rowOff>
    </xdr:from>
    <xdr:ext cx="128368" cy="132665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96801EC4-CDE2-4D62-B6B4-EBFD15A7D297}"/>
            </a:ext>
          </a:extLst>
        </xdr:cNvPr>
        <xdr:cNvSpPr txBox="1"/>
      </xdr:nvSpPr>
      <xdr:spPr>
        <a:xfrm>
          <a:off x="1839546" y="17458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</a:t>
          </a:r>
        </a:p>
      </xdr:txBody>
    </xdr:sp>
    <xdr:clientData/>
  </xdr:oneCellAnchor>
  <xdr:oneCellAnchor>
    <xdr:from>
      <xdr:col>3</xdr:col>
      <xdr:colOff>855881</xdr:colOff>
      <xdr:row>45</xdr:row>
      <xdr:rowOff>130519</xdr:rowOff>
    </xdr:from>
    <xdr:ext cx="256737" cy="132665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0B895A45-C0B5-4CBE-AA8F-BF93D3A38003}"/>
            </a:ext>
          </a:extLst>
        </xdr:cNvPr>
        <xdr:cNvSpPr txBox="1"/>
      </xdr:nvSpPr>
      <xdr:spPr>
        <a:xfrm>
          <a:off x="1838861" y="188223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46</xdr:row>
      <xdr:rowOff>130518</xdr:rowOff>
    </xdr:from>
    <xdr:ext cx="256737" cy="132665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C206ABFD-7AE8-4DB9-B916-A40481041131}"/>
            </a:ext>
          </a:extLst>
        </xdr:cNvPr>
        <xdr:cNvSpPr txBox="1"/>
      </xdr:nvSpPr>
      <xdr:spPr>
        <a:xfrm>
          <a:off x="1838861" y="1930243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891148</xdr:colOff>
      <xdr:row>47</xdr:row>
      <xdr:rowOff>130518</xdr:rowOff>
    </xdr:from>
    <xdr:ext cx="192553" cy="132665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BDB5946D-8AC5-4A87-95A1-B14F151C70E3}"/>
            </a:ext>
          </a:extLst>
        </xdr:cNvPr>
        <xdr:cNvSpPr txBox="1"/>
      </xdr:nvSpPr>
      <xdr:spPr>
        <a:xfrm>
          <a:off x="1874128" y="197824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891148</xdr:colOff>
      <xdr:row>48</xdr:row>
      <xdr:rowOff>130517</xdr:rowOff>
    </xdr:from>
    <xdr:ext cx="192553" cy="132665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15262FE4-556F-402C-86F3-0F833B3C6C9D}"/>
            </a:ext>
          </a:extLst>
        </xdr:cNvPr>
        <xdr:cNvSpPr txBox="1"/>
      </xdr:nvSpPr>
      <xdr:spPr>
        <a:xfrm>
          <a:off x="1874128" y="202625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830</a:t>
          </a:r>
        </a:p>
      </xdr:txBody>
    </xdr:sp>
    <xdr:clientData/>
  </xdr:oneCellAnchor>
  <xdr:oneCellAnchor>
    <xdr:from>
      <xdr:col>3</xdr:col>
      <xdr:colOff>891148</xdr:colOff>
      <xdr:row>49</xdr:row>
      <xdr:rowOff>130518</xdr:rowOff>
    </xdr:from>
    <xdr:ext cx="192553" cy="132665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35888ACD-AF5B-4AE8-9842-201DAB9382D8}"/>
            </a:ext>
          </a:extLst>
        </xdr:cNvPr>
        <xdr:cNvSpPr txBox="1"/>
      </xdr:nvSpPr>
      <xdr:spPr>
        <a:xfrm>
          <a:off x="1874128" y="20742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580</a:t>
          </a:r>
        </a:p>
      </xdr:txBody>
    </xdr:sp>
    <xdr:clientData/>
  </xdr:oneCellAnchor>
  <xdr:oneCellAnchor>
    <xdr:from>
      <xdr:col>3</xdr:col>
      <xdr:colOff>891148</xdr:colOff>
      <xdr:row>50</xdr:row>
      <xdr:rowOff>130519</xdr:rowOff>
    </xdr:from>
    <xdr:ext cx="192553" cy="132665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6D1C5085-AC6C-4BFA-BEBF-3A4C6CBD4824}"/>
            </a:ext>
          </a:extLst>
        </xdr:cNvPr>
        <xdr:cNvSpPr txBox="1"/>
      </xdr:nvSpPr>
      <xdr:spPr>
        <a:xfrm>
          <a:off x="1874128" y="212226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51</xdr:row>
      <xdr:rowOff>130518</xdr:rowOff>
    </xdr:from>
    <xdr:ext cx="192553" cy="132665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4C32A6CB-C481-4209-B5E7-13DA52CD6837}"/>
            </a:ext>
          </a:extLst>
        </xdr:cNvPr>
        <xdr:cNvSpPr txBox="1"/>
      </xdr:nvSpPr>
      <xdr:spPr>
        <a:xfrm>
          <a:off x="1874128" y="2170273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440</a:t>
          </a:r>
        </a:p>
      </xdr:txBody>
    </xdr:sp>
    <xdr:clientData/>
  </xdr:oneCellAnchor>
  <xdr:oneCellAnchor>
    <xdr:from>
      <xdr:col>3</xdr:col>
      <xdr:colOff>786373</xdr:colOff>
      <xdr:row>52</xdr:row>
      <xdr:rowOff>105118</xdr:rowOff>
    </xdr:from>
    <xdr:ext cx="192553" cy="132665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C5E3CE6F-F181-4DD3-AA1B-B1E48B81F0D9}"/>
            </a:ext>
          </a:extLst>
        </xdr:cNvPr>
        <xdr:cNvSpPr txBox="1"/>
      </xdr:nvSpPr>
      <xdr:spPr>
        <a:xfrm>
          <a:off x="1769353" y="221573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294</a:t>
          </a:r>
        </a:p>
      </xdr:txBody>
    </xdr:sp>
    <xdr:clientData/>
  </xdr:oneCellAnchor>
  <xdr:oneCellAnchor>
    <xdr:from>
      <xdr:col>3</xdr:col>
      <xdr:colOff>1459816</xdr:colOff>
      <xdr:row>52</xdr:row>
      <xdr:rowOff>155918</xdr:rowOff>
    </xdr:from>
    <xdr:ext cx="128368" cy="132665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3883F496-212A-4B57-BF7F-A48EB6C93C72}"/>
            </a:ext>
          </a:extLst>
        </xdr:cNvPr>
        <xdr:cNvSpPr txBox="1"/>
      </xdr:nvSpPr>
      <xdr:spPr>
        <a:xfrm>
          <a:off x="2442796" y="222081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1434416</xdr:colOff>
      <xdr:row>53</xdr:row>
      <xdr:rowOff>155917</xdr:rowOff>
    </xdr:from>
    <xdr:ext cx="128368" cy="132665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D7CCF9D3-01D3-45CE-9395-44AFACCDF874}"/>
            </a:ext>
          </a:extLst>
        </xdr:cNvPr>
        <xdr:cNvSpPr txBox="1"/>
      </xdr:nvSpPr>
      <xdr:spPr>
        <a:xfrm>
          <a:off x="2417396" y="22688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53</xdr:row>
      <xdr:rowOff>206717</xdr:rowOff>
    </xdr:from>
    <xdr:ext cx="128368" cy="132665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CA50CC9D-BAF4-4F89-905D-BE1BBCA2580E}"/>
            </a:ext>
          </a:extLst>
        </xdr:cNvPr>
        <xdr:cNvSpPr txBox="1"/>
      </xdr:nvSpPr>
      <xdr:spPr>
        <a:xfrm>
          <a:off x="1839546" y="22739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54</xdr:row>
      <xdr:rowOff>155918</xdr:rowOff>
    </xdr:from>
    <xdr:ext cx="128368" cy="132665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93E73F40-029F-48AE-A31E-9C1B1AA2FF77}"/>
            </a:ext>
          </a:extLst>
        </xdr:cNvPr>
        <xdr:cNvSpPr txBox="1"/>
      </xdr:nvSpPr>
      <xdr:spPr>
        <a:xfrm>
          <a:off x="2417396" y="23168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54</xdr:row>
      <xdr:rowOff>206718</xdr:rowOff>
    </xdr:from>
    <xdr:ext cx="128368" cy="132665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609D43DD-663F-48BF-9553-718C552357B3}"/>
            </a:ext>
          </a:extLst>
        </xdr:cNvPr>
        <xdr:cNvSpPr txBox="1"/>
      </xdr:nvSpPr>
      <xdr:spPr>
        <a:xfrm>
          <a:off x="1839546" y="23219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55</xdr:row>
      <xdr:rowOff>155919</xdr:rowOff>
    </xdr:from>
    <xdr:ext cx="128368" cy="132665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27ADA76D-C383-4E5F-B57A-E70CC0EB257A}"/>
            </a:ext>
          </a:extLst>
        </xdr:cNvPr>
        <xdr:cNvSpPr txBox="1"/>
      </xdr:nvSpPr>
      <xdr:spPr>
        <a:xfrm>
          <a:off x="2417396" y="23648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55</xdr:row>
      <xdr:rowOff>206719</xdr:rowOff>
    </xdr:from>
    <xdr:ext cx="128368" cy="132665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4AF32AC1-2165-4F6D-94FB-9A30441CA364}"/>
            </a:ext>
          </a:extLst>
        </xdr:cNvPr>
        <xdr:cNvSpPr txBox="1"/>
      </xdr:nvSpPr>
      <xdr:spPr>
        <a:xfrm>
          <a:off x="1839546" y="23699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56</xdr:row>
      <xdr:rowOff>155918</xdr:rowOff>
    </xdr:from>
    <xdr:ext cx="128368" cy="132665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3FB714CB-6FBA-4B88-A02E-FAE172484A5E}"/>
            </a:ext>
          </a:extLst>
        </xdr:cNvPr>
        <xdr:cNvSpPr txBox="1"/>
      </xdr:nvSpPr>
      <xdr:spPr>
        <a:xfrm>
          <a:off x="2417396" y="241284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56</xdr:row>
      <xdr:rowOff>206718</xdr:rowOff>
    </xdr:from>
    <xdr:ext cx="128368" cy="132665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517F61ED-7078-4162-BFB6-FD1A9F3AD7A5}"/>
            </a:ext>
          </a:extLst>
        </xdr:cNvPr>
        <xdr:cNvSpPr txBox="1"/>
      </xdr:nvSpPr>
      <xdr:spPr>
        <a:xfrm>
          <a:off x="1839546" y="241792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1434416</xdr:colOff>
      <xdr:row>57</xdr:row>
      <xdr:rowOff>155918</xdr:rowOff>
    </xdr:from>
    <xdr:ext cx="128368" cy="132665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DDE3C176-CF2B-4CCB-91E5-D4F8C8B133C6}"/>
            </a:ext>
          </a:extLst>
        </xdr:cNvPr>
        <xdr:cNvSpPr txBox="1"/>
      </xdr:nvSpPr>
      <xdr:spPr>
        <a:xfrm>
          <a:off x="2417396" y="246084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57</xdr:row>
      <xdr:rowOff>206718</xdr:rowOff>
    </xdr:from>
    <xdr:ext cx="128368" cy="132665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4CABECF6-9A17-4E42-BD72-2135CE14A131}"/>
            </a:ext>
          </a:extLst>
        </xdr:cNvPr>
        <xdr:cNvSpPr txBox="1"/>
      </xdr:nvSpPr>
      <xdr:spPr>
        <a:xfrm>
          <a:off x="1839546" y="246592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855881</xdr:colOff>
      <xdr:row>58</xdr:row>
      <xdr:rowOff>130517</xdr:rowOff>
    </xdr:from>
    <xdr:ext cx="256737" cy="132665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0882BA5E-174E-4155-807A-523EB9AD0736}"/>
            </a:ext>
          </a:extLst>
        </xdr:cNvPr>
        <xdr:cNvSpPr txBox="1"/>
      </xdr:nvSpPr>
      <xdr:spPr>
        <a:xfrm>
          <a:off x="1838861" y="25063157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59</xdr:row>
      <xdr:rowOff>130518</xdr:rowOff>
    </xdr:from>
    <xdr:ext cx="256737" cy="132665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6C9DFFED-0DC9-4DED-8F73-7D2ADC78A527}"/>
            </a:ext>
          </a:extLst>
        </xdr:cNvPr>
        <xdr:cNvSpPr txBox="1"/>
      </xdr:nvSpPr>
      <xdr:spPr>
        <a:xfrm>
          <a:off x="1838861" y="255432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855881</xdr:colOff>
      <xdr:row>60</xdr:row>
      <xdr:rowOff>130519</xdr:rowOff>
    </xdr:from>
    <xdr:ext cx="256737" cy="132665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A43F2DC3-FEC7-471B-98B8-7949E8C4DEB8}"/>
            </a:ext>
          </a:extLst>
        </xdr:cNvPr>
        <xdr:cNvSpPr txBox="1"/>
      </xdr:nvSpPr>
      <xdr:spPr>
        <a:xfrm>
          <a:off x="1838861" y="260232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1050</a:t>
          </a:r>
        </a:p>
      </xdr:txBody>
    </xdr:sp>
    <xdr:clientData/>
  </xdr:oneCellAnchor>
  <xdr:oneCellAnchor>
    <xdr:from>
      <xdr:col>3</xdr:col>
      <xdr:colOff>855881</xdr:colOff>
      <xdr:row>61</xdr:row>
      <xdr:rowOff>130519</xdr:rowOff>
    </xdr:from>
    <xdr:ext cx="256737" cy="132665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CD4AE6DB-EB48-4F26-BE78-52ED71B22DBF}"/>
            </a:ext>
          </a:extLst>
        </xdr:cNvPr>
        <xdr:cNvSpPr txBox="1"/>
      </xdr:nvSpPr>
      <xdr:spPr>
        <a:xfrm>
          <a:off x="1838861" y="2650333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1040</a:t>
          </a:r>
        </a:p>
      </xdr:txBody>
    </xdr:sp>
    <xdr:clientData/>
  </xdr:oneCellAnchor>
  <xdr:oneCellAnchor>
    <xdr:from>
      <xdr:col>3</xdr:col>
      <xdr:colOff>891148</xdr:colOff>
      <xdr:row>71</xdr:row>
      <xdr:rowOff>130517</xdr:rowOff>
    </xdr:from>
    <xdr:ext cx="192553" cy="132665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B43EB890-20ED-4231-839E-5A0B00FC7D6F}"/>
            </a:ext>
          </a:extLst>
        </xdr:cNvPr>
        <xdr:cNvSpPr txBox="1"/>
      </xdr:nvSpPr>
      <xdr:spPr>
        <a:xfrm>
          <a:off x="1874128" y="296732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891148</xdr:colOff>
      <xdr:row>72</xdr:row>
      <xdr:rowOff>130518</xdr:rowOff>
    </xdr:from>
    <xdr:ext cx="192553" cy="132665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25957B52-8BB3-4C74-9D40-6631B28C89AA}"/>
            </a:ext>
          </a:extLst>
        </xdr:cNvPr>
        <xdr:cNvSpPr txBox="1"/>
      </xdr:nvSpPr>
      <xdr:spPr>
        <a:xfrm>
          <a:off x="1874128" y="30153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610</a:t>
          </a:r>
        </a:p>
      </xdr:txBody>
    </xdr:sp>
    <xdr:clientData/>
  </xdr:oneCellAnchor>
  <xdr:oneCellAnchor>
    <xdr:from>
      <xdr:col>3</xdr:col>
      <xdr:colOff>891148</xdr:colOff>
      <xdr:row>73</xdr:row>
      <xdr:rowOff>130519</xdr:rowOff>
    </xdr:from>
    <xdr:ext cx="192553" cy="132665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E684544C-AA85-4A56-8605-2BD8A0A53FFE}"/>
            </a:ext>
          </a:extLst>
        </xdr:cNvPr>
        <xdr:cNvSpPr txBox="1"/>
      </xdr:nvSpPr>
      <xdr:spPr>
        <a:xfrm>
          <a:off x="1874128" y="306333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580</a:t>
          </a:r>
        </a:p>
      </xdr:txBody>
    </xdr:sp>
    <xdr:clientData/>
  </xdr:oneCellAnchor>
  <xdr:oneCellAnchor>
    <xdr:from>
      <xdr:col>3</xdr:col>
      <xdr:colOff>891148</xdr:colOff>
      <xdr:row>74</xdr:row>
      <xdr:rowOff>130519</xdr:rowOff>
    </xdr:from>
    <xdr:ext cx="192553" cy="132665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BD732007-D0DD-4269-B4EA-E4897A328A56}"/>
            </a:ext>
          </a:extLst>
        </xdr:cNvPr>
        <xdr:cNvSpPr txBox="1"/>
      </xdr:nvSpPr>
      <xdr:spPr>
        <a:xfrm>
          <a:off x="1874128" y="311134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75</xdr:row>
      <xdr:rowOff>130517</xdr:rowOff>
    </xdr:from>
    <xdr:ext cx="192553" cy="132665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D5DE735D-9B21-4BD0-9333-FFB1C3632563}"/>
            </a:ext>
          </a:extLst>
        </xdr:cNvPr>
        <xdr:cNvSpPr txBox="1"/>
      </xdr:nvSpPr>
      <xdr:spPr>
        <a:xfrm>
          <a:off x="1874128" y="315934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550</a:t>
          </a:r>
        </a:p>
      </xdr:txBody>
    </xdr:sp>
    <xdr:clientData/>
  </xdr:oneCellAnchor>
  <xdr:oneCellAnchor>
    <xdr:from>
      <xdr:col>3</xdr:col>
      <xdr:colOff>891148</xdr:colOff>
      <xdr:row>76</xdr:row>
      <xdr:rowOff>130517</xdr:rowOff>
    </xdr:from>
    <xdr:ext cx="192553" cy="132665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19A9B4C8-693B-4116-B724-6588B1771A06}"/>
            </a:ext>
          </a:extLst>
        </xdr:cNvPr>
        <xdr:cNvSpPr txBox="1"/>
      </xdr:nvSpPr>
      <xdr:spPr>
        <a:xfrm>
          <a:off x="1874128" y="320735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545</a:t>
          </a:r>
        </a:p>
      </xdr:txBody>
    </xdr:sp>
    <xdr:clientData/>
  </xdr:oneCellAnchor>
  <xdr:oneCellAnchor>
    <xdr:from>
      <xdr:col>3</xdr:col>
      <xdr:colOff>891148</xdr:colOff>
      <xdr:row>77</xdr:row>
      <xdr:rowOff>130518</xdr:rowOff>
    </xdr:from>
    <xdr:ext cx="192553" cy="132665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EE905586-F770-4F6E-8D7B-87C73315BAF1}"/>
            </a:ext>
          </a:extLst>
        </xdr:cNvPr>
        <xdr:cNvSpPr txBox="1"/>
      </xdr:nvSpPr>
      <xdr:spPr>
        <a:xfrm>
          <a:off x="1874128" y="32553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530</a:t>
          </a:r>
        </a:p>
      </xdr:txBody>
    </xdr:sp>
    <xdr:clientData/>
  </xdr:oneCellAnchor>
  <xdr:oneCellAnchor>
    <xdr:from>
      <xdr:col>3</xdr:col>
      <xdr:colOff>891148</xdr:colOff>
      <xdr:row>78</xdr:row>
      <xdr:rowOff>130519</xdr:rowOff>
    </xdr:from>
    <xdr:ext cx="192553" cy="132665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1284E1E0-AEE0-4134-9B4F-952D100687B0}"/>
            </a:ext>
          </a:extLst>
        </xdr:cNvPr>
        <xdr:cNvSpPr txBox="1"/>
      </xdr:nvSpPr>
      <xdr:spPr>
        <a:xfrm>
          <a:off x="1874128" y="330336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440</a:t>
          </a:r>
        </a:p>
      </xdr:txBody>
    </xdr:sp>
    <xdr:clientData/>
  </xdr:oneCellAnchor>
  <xdr:oneCellAnchor>
    <xdr:from>
      <xdr:col>3</xdr:col>
      <xdr:colOff>786373</xdr:colOff>
      <xdr:row>79</xdr:row>
      <xdr:rowOff>206719</xdr:rowOff>
    </xdr:from>
    <xdr:ext cx="192553" cy="132665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351ACE11-C934-4B70-B261-6B94ABE54808}"/>
            </a:ext>
          </a:extLst>
        </xdr:cNvPr>
        <xdr:cNvSpPr txBox="1"/>
      </xdr:nvSpPr>
      <xdr:spPr>
        <a:xfrm>
          <a:off x="1769353" y="33589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316</a:t>
          </a:r>
        </a:p>
      </xdr:txBody>
    </xdr:sp>
    <xdr:clientData/>
  </xdr:oneCellAnchor>
  <xdr:oneCellAnchor>
    <xdr:from>
      <xdr:col>3</xdr:col>
      <xdr:colOff>1485216</xdr:colOff>
      <xdr:row>79</xdr:row>
      <xdr:rowOff>155919</xdr:rowOff>
    </xdr:from>
    <xdr:ext cx="128368" cy="132665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9CF88A80-201D-4098-BF33-9790F109F02E}"/>
            </a:ext>
          </a:extLst>
        </xdr:cNvPr>
        <xdr:cNvSpPr txBox="1"/>
      </xdr:nvSpPr>
      <xdr:spPr>
        <a:xfrm>
          <a:off x="2468196" y="33539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80</xdr:row>
      <xdr:rowOff>155917</xdr:rowOff>
    </xdr:from>
    <xdr:ext cx="128368" cy="132665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6498EEC3-E830-433F-8E20-EFDA2B0087F1}"/>
            </a:ext>
          </a:extLst>
        </xdr:cNvPr>
        <xdr:cNvSpPr txBox="1"/>
      </xdr:nvSpPr>
      <xdr:spPr>
        <a:xfrm>
          <a:off x="2417396" y="34019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80</xdr:row>
      <xdr:rowOff>206717</xdr:rowOff>
    </xdr:from>
    <xdr:ext cx="128368" cy="132665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E52B383E-D43C-4FCE-A042-1D74DCD82103}"/>
            </a:ext>
          </a:extLst>
        </xdr:cNvPr>
        <xdr:cNvSpPr txBox="1"/>
      </xdr:nvSpPr>
      <xdr:spPr>
        <a:xfrm>
          <a:off x="1839546" y="34069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81</xdr:row>
      <xdr:rowOff>155917</xdr:rowOff>
    </xdr:from>
    <xdr:ext cx="128368" cy="132665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880FCE79-F6BD-47FA-8E9B-882569EDD3C7}"/>
            </a:ext>
          </a:extLst>
        </xdr:cNvPr>
        <xdr:cNvSpPr txBox="1"/>
      </xdr:nvSpPr>
      <xdr:spPr>
        <a:xfrm>
          <a:off x="2417396" y="34499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81</xdr:row>
      <xdr:rowOff>206717</xdr:rowOff>
    </xdr:from>
    <xdr:ext cx="128368" cy="132665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F7304194-BA70-4D2B-BE7F-A85350E8A817}"/>
            </a:ext>
          </a:extLst>
        </xdr:cNvPr>
        <xdr:cNvSpPr txBox="1"/>
      </xdr:nvSpPr>
      <xdr:spPr>
        <a:xfrm>
          <a:off x="1839546" y="34550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82</xdr:row>
      <xdr:rowOff>155918</xdr:rowOff>
    </xdr:from>
    <xdr:ext cx="128368" cy="132665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03D26A59-8BC9-4A1E-8695-239E712E7FC7}"/>
            </a:ext>
          </a:extLst>
        </xdr:cNvPr>
        <xdr:cNvSpPr txBox="1"/>
      </xdr:nvSpPr>
      <xdr:spPr>
        <a:xfrm>
          <a:off x="2417396" y="34979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82</xdr:row>
      <xdr:rowOff>206718</xdr:rowOff>
    </xdr:from>
    <xdr:ext cx="128368" cy="132665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1CFE7BDF-287B-485F-A3FF-81B92BFF90C7}"/>
            </a:ext>
          </a:extLst>
        </xdr:cNvPr>
        <xdr:cNvSpPr txBox="1"/>
      </xdr:nvSpPr>
      <xdr:spPr>
        <a:xfrm>
          <a:off x="1839546" y="35030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83</xdr:row>
      <xdr:rowOff>155919</xdr:rowOff>
    </xdr:from>
    <xdr:ext cx="128368" cy="132665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054BE440-2AD4-444C-82F8-EF28FFEC2197}"/>
            </a:ext>
          </a:extLst>
        </xdr:cNvPr>
        <xdr:cNvSpPr txBox="1"/>
      </xdr:nvSpPr>
      <xdr:spPr>
        <a:xfrm>
          <a:off x="2417396" y="35459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83</xdr:row>
      <xdr:rowOff>206719</xdr:rowOff>
    </xdr:from>
    <xdr:ext cx="128368" cy="132665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0ADD0085-9468-4B53-9563-3D33F5F70CA4}"/>
            </a:ext>
          </a:extLst>
        </xdr:cNvPr>
        <xdr:cNvSpPr txBox="1"/>
      </xdr:nvSpPr>
      <xdr:spPr>
        <a:xfrm>
          <a:off x="1839546" y="35510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84</xdr:row>
      <xdr:rowOff>155919</xdr:rowOff>
    </xdr:from>
    <xdr:ext cx="128368" cy="132665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8D83E672-686A-4F2D-9553-1CEAC1934517}"/>
            </a:ext>
          </a:extLst>
        </xdr:cNvPr>
        <xdr:cNvSpPr txBox="1"/>
      </xdr:nvSpPr>
      <xdr:spPr>
        <a:xfrm>
          <a:off x="2417396" y="35939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84</xdr:row>
      <xdr:rowOff>206719</xdr:rowOff>
    </xdr:from>
    <xdr:ext cx="128368" cy="132665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28477DD8-65B4-4E74-98EA-AE448F42031E}"/>
            </a:ext>
          </a:extLst>
        </xdr:cNvPr>
        <xdr:cNvSpPr txBox="1"/>
      </xdr:nvSpPr>
      <xdr:spPr>
        <a:xfrm>
          <a:off x="1839546" y="35990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1434416</xdr:colOff>
      <xdr:row>85</xdr:row>
      <xdr:rowOff>155917</xdr:rowOff>
    </xdr:from>
    <xdr:ext cx="128368" cy="132665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253F5836-EB99-4CE3-83F6-A750CC7DD571}"/>
            </a:ext>
          </a:extLst>
        </xdr:cNvPr>
        <xdr:cNvSpPr txBox="1"/>
      </xdr:nvSpPr>
      <xdr:spPr>
        <a:xfrm>
          <a:off x="2417396" y="36419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85</xdr:row>
      <xdr:rowOff>206717</xdr:rowOff>
    </xdr:from>
    <xdr:ext cx="128368" cy="132665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230D7234-F21E-4E7B-9209-2E4537AC2F52}"/>
            </a:ext>
          </a:extLst>
        </xdr:cNvPr>
        <xdr:cNvSpPr txBox="1"/>
      </xdr:nvSpPr>
      <xdr:spPr>
        <a:xfrm>
          <a:off x="1839546" y="36470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1434416</xdr:colOff>
      <xdr:row>86</xdr:row>
      <xdr:rowOff>155917</xdr:rowOff>
    </xdr:from>
    <xdr:ext cx="128368" cy="132665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FEB5A1C0-E974-4D53-941E-34B8893C4B4F}"/>
            </a:ext>
          </a:extLst>
        </xdr:cNvPr>
        <xdr:cNvSpPr txBox="1"/>
      </xdr:nvSpPr>
      <xdr:spPr>
        <a:xfrm>
          <a:off x="2417396" y="36899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86</xdr:row>
      <xdr:rowOff>206717</xdr:rowOff>
    </xdr:from>
    <xdr:ext cx="128368" cy="132665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C4159820-5A52-4621-8106-449E58339981}"/>
            </a:ext>
          </a:extLst>
        </xdr:cNvPr>
        <xdr:cNvSpPr txBox="1"/>
      </xdr:nvSpPr>
      <xdr:spPr>
        <a:xfrm>
          <a:off x="1839546" y="36950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786373</xdr:colOff>
      <xdr:row>87</xdr:row>
      <xdr:rowOff>206718</xdr:rowOff>
    </xdr:from>
    <xdr:ext cx="192553" cy="132665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EDBB2EA6-73B6-4A51-8AA0-FDEDEB582E50}"/>
            </a:ext>
          </a:extLst>
        </xdr:cNvPr>
        <xdr:cNvSpPr txBox="1"/>
      </xdr:nvSpPr>
      <xdr:spPr>
        <a:xfrm>
          <a:off x="1769353" y="37430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125</a:t>
          </a:r>
        </a:p>
      </xdr:txBody>
    </xdr:sp>
    <xdr:clientData/>
  </xdr:oneCellAnchor>
  <xdr:oneCellAnchor>
    <xdr:from>
      <xdr:col>3</xdr:col>
      <xdr:colOff>1485216</xdr:colOff>
      <xdr:row>87</xdr:row>
      <xdr:rowOff>155918</xdr:rowOff>
    </xdr:from>
    <xdr:ext cx="128368" cy="132665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48F48C16-1A7B-4948-9DE4-5BCD95ED1C6C}"/>
            </a:ext>
          </a:extLst>
        </xdr:cNvPr>
        <xdr:cNvSpPr txBox="1"/>
      </xdr:nvSpPr>
      <xdr:spPr>
        <a:xfrm>
          <a:off x="2468196" y="37379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88</xdr:row>
      <xdr:rowOff>155919</xdr:rowOff>
    </xdr:from>
    <xdr:ext cx="128368" cy="132665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005CCB9E-BDD3-4504-8A04-FAA64DFA0986}"/>
            </a:ext>
          </a:extLst>
        </xdr:cNvPr>
        <xdr:cNvSpPr txBox="1"/>
      </xdr:nvSpPr>
      <xdr:spPr>
        <a:xfrm>
          <a:off x="2417396" y="37859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88</xdr:row>
      <xdr:rowOff>206719</xdr:rowOff>
    </xdr:from>
    <xdr:ext cx="128368" cy="132665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283B2B44-B99E-466A-8200-CA1CDE67F395}"/>
            </a:ext>
          </a:extLst>
        </xdr:cNvPr>
        <xdr:cNvSpPr txBox="1"/>
      </xdr:nvSpPr>
      <xdr:spPr>
        <a:xfrm>
          <a:off x="1839546" y="37910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856566</xdr:colOff>
      <xdr:row>89</xdr:row>
      <xdr:rowOff>206719</xdr:rowOff>
    </xdr:from>
    <xdr:ext cx="128368" cy="132665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13D429C9-810F-40C7-95DC-4F6D18C2E9E8}"/>
            </a:ext>
          </a:extLst>
        </xdr:cNvPr>
        <xdr:cNvSpPr txBox="1"/>
      </xdr:nvSpPr>
      <xdr:spPr>
        <a:xfrm>
          <a:off x="1839546" y="38390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92</a:t>
          </a:r>
        </a:p>
      </xdr:txBody>
    </xdr:sp>
    <xdr:clientData/>
  </xdr:oneCellAnchor>
  <xdr:oneCellAnchor>
    <xdr:from>
      <xdr:col>3</xdr:col>
      <xdr:colOff>1485216</xdr:colOff>
      <xdr:row>89</xdr:row>
      <xdr:rowOff>155919</xdr:rowOff>
    </xdr:from>
    <xdr:ext cx="128368" cy="132665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500EF1FF-F71D-4877-8286-E97440369E13}"/>
            </a:ext>
          </a:extLst>
        </xdr:cNvPr>
        <xdr:cNvSpPr txBox="1"/>
      </xdr:nvSpPr>
      <xdr:spPr>
        <a:xfrm>
          <a:off x="2468196" y="38339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90</xdr:row>
      <xdr:rowOff>206717</xdr:rowOff>
    </xdr:from>
    <xdr:ext cx="128368" cy="132665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F5CCFAF7-3D92-4D6E-B0B6-AD1C609A51DF}"/>
            </a:ext>
          </a:extLst>
        </xdr:cNvPr>
        <xdr:cNvSpPr txBox="1"/>
      </xdr:nvSpPr>
      <xdr:spPr>
        <a:xfrm>
          <a:off x="1839546" y="38870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1485216</xdr:colOff>
      <xdr:row>90</xdr:row>
      <xdr:rowOff>155917</xdr:rowOff>
    </xdr:from>
    <xdr:ext cx="128368" cy="132665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23003625-CD33-4BFC-BFE3-C918EBEA6CDE}"/>
            </a:ext>
          </a:extLst>
        </xdr:cNvPr>
        <xdr:cNvSpPr txBox="1"/>
      </xdr:nvSpPr>
      <xdr:spPr>
        <a:xfrm>
          <a:off x="2468196" y="38819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91</xdr:row>
      <xdr:rowOff>206717</xdr:rowOff>
    </xdr:from>
    <xdr:ext cx="128368" cy="132665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86F95485-2B17-47C8-954E-2AF70D27960B}"/>
            </a:ext>
          </a:extLst>
        </xdr:cNvPr>
        <xdr:cNvSpPr txBox="1"/>
      </xdr:nvSpPr>
      <xdr:spPr>
        <a:xfrm>
          <a:off x="1839546" y="39350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1485216</xdr:colOff>
      <xdr:row>91</xdr:row>
      <xdr:rowOff>155917</xdr:rowOff>
    </xdr:from>
    <xdr:ext cx="128368" cy="132665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24C9A192-AE7E-4C76-BE41-4F5782A68FC0}"/>
            </a:ext>
          </a:extLst>
        </xdr:cNvPr>
        <xdr:cNvSpPr txBox="1"/>
      </xdr:nvSpPr>
      <xdr:spPr>
        <a:xfrm>
          <a:off x="2468196" y="39299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92</xdr:row>
      <xdr:rowOff>206718</xdr:rowOff>
    </xdr:from>
    <xdr:ext cx="128368" cy="132665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16950143-9B02-4E00-9C12-AFFAD43A1CFA}"/>
            </a:ext>
          </a:extLst>
        </xdr:cNvPr>
        <xdr:cNvSpPr txBox="1"/>
      </xdr:nvSpPr>
      <xdr:spPr>
        <a:xfrm>
          <a:off x="1839546" y="39830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1485216</xdr:colOff>
      <xdr:row>92</xdr:row>
      <xdr:rowOff>155918</xdr:rowOff>
    </xdr:from>
    <xdr:ext cx="128368" cy="132665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277A8488-FE2E-4DC9-9B19-3286F20BAB58}"/>
            </a:ext>
          </a:extLst>
        </xdr:cNvPr>
        <xdr:cNvSpPr txBox="1"/>
      </xdr:nvSpPr>
      <xdr:spPr>
        <a:xfrm>
          <a:off x="2468196" y="39779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93</xdr:row>
      <xdr:rowOff>206719</xdr:rowOff>
    </xdr:from>
    <xdr:ext cx="128368" cy="132665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95C4287F-194A-408E-B25B-0009DE8218B3}"/>
            </a:ext>
          </a:extLst>
        </xdr:cNvPr>
        <xdr:cNvSpPr txBox="1"/>
      </xdr:nvSpPr>
      <xdr:spPr>
        <a:xfrm>
          <a:off x="1839546" y="403107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</a:t>
          </a:r>
        </a:p>
      </xdr:txBody>
    </xdr:sp>
    <xdr:clientData/>
  </xdr:oneCellAnchor>
  <xdr:oneCellAnchor>
    <xdr:from>
      <xdr:col>3</xdr:col>
      <xdr:colOff>1485216</xdr:colOff>
      <xdr:row>93</xdr:row>
      <xdr:rowOff>155919</xdr:rowOff>
    </xdr:from>
    <xdr:ext cx="128368" cy="132665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D68FAD21-DAFF-400B-879F-51F76CA9A29F}"/>
            </a:ext>
          </a:extLst>
        </xdr:cNvPr>
        <xdr:cNvSpPr txBox="1"/>
      </xdr:nvSpPr>
      <xdr:spPr>
        <a:xfrm>
          <a:off x="2468196" y="402599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103</xdr:row>
      <xdr:rowOff>155917</xdr:rowOff>
    </xdr:from>
    <xdr:ext cx="128368" cy="132665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57C04D70-AEE7-4A5C-9103-6086B38EE994}"/>
            </a:ext>
          </a:extLst>
        </xdr:cNvPr>
        <xdr:cNvSpPr txBox="1"/>
      </xdr:nvSpPr>
      <xdr:spPr>
        <a:xfrm>
          <a:off x="2430096" y="43429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103</xdr:row>
      <xdr:rowOff>206717</xdr:rowOff>
    </xdr:from>
    <xdr:ext cx="192553" cy="132665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CABCC2A5-874D-40B9-B53C-5F39A753BC03}"/>
            </a:ext>
          </a:extLst>
        </xdr:cNvPr>
        <xdr:cNvSpPr txBox="1"/>
      </xdr:nvSpPr>
      <xdr:spPr>
        <a:xfrm>
          <a:off x="1769353" y="43480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233</a:t>
          </a:r>
        </a:p>
      </xdr:txBody>
    </xdr:sp>
    <xdr:clientData/>
  </xdr:oneCellAnchor>
  <xdr:oneCellAnchor>
    <xdr:from>
      <xdr:col>3</xdr:col>
      <xdr:colOff>164416</xdr:colOff>
      <xdr:row>103</xdr:row>
      <xdr:rowOff>79717</xdr:rowOff>
    </xdr:from>
    <xdr:ext cx="128368" cy="132665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EFEBF4DE-1D1D-40CA-92A4-DB97642116EC}"/>
            </a:ext>
          </a:extLst>
        </xdr:cNvPr>
        <xdr:cNvSpPr txBox="1"/>
      </xdr:nvSpPr>
      <xdr:spPr>
        <a:xfrm>
          <a:off x="1147396" y="43353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104</xdr:row>
      <xdr:rowOff>155917</xdr:rowOff>
    </xdr:from>
    <xdr:ext cx="128368" cy="132665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905A94DB-B073-4626-87E0-4542CF50B918}"/>
            </a:ext>
          </a:extLst>
        </xdr:cNvPr>
        <xdr:cNvSpPr txBox="1"/>
      </xdr:nvSpPr>
      <xdr:spPr>
        <a:xfrm>
          <a:off x="2430096" y="43909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104</xdr:row>
      <xdr:rowOff>206717</xdr:rowOff>
    </xdr:from>
    <xdr:ext cx="192553" cy="132665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B260B7F2-9596-4F06-8D99-D1BA9A57F6B4}"/>
            </a:ext>
          </a:extLst>
        </xdr:cNvPr>
        <xdr:cNvSpPr txBox="1"/>
      </xdr:nvSpPr>
      <xdr:spPr>
        <a:xfrm>
          <a:off x="1769353" y="439607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209</a:t>
          </a:r>
        </a:p>
      </xdr:txBody>
    </xdr:sp>
    <xdr:clientData/>
  </xdr:oneCellAnchor>
  <xdr:oneCellAnchor>
    <xdr:from>
      <xdr:col>3</xdr:col>
      <xdr:colOff>164416</xdr:colOff>
      <xdr:row>104</xdr:row>
      <xdr:rowOff>79717</xdr:rowOff>
    </xdr:from>
    <xdr:ext cx="128368" cy="132665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7B098D10-4407-45AE-A6DA-67D8F595D80D}"/>
            </a:ext>
          </a:extLst>
        </xdr:cNvPr>
        <xdr:cNvSpPr txBox="1"/>
      </xdr:nvSpPr>
      <xdr:spPr>
        <a:xfrm>
          <a:off x="1147396" y="43833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105</xdr:row>
      <xdr:rowOff>155918</xdr:rowOff>
    </xdr:from>
    <xdr:ext cx="128368" cy="132665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193374C4-3199-4E22-A0E7-AF14951799EA}"/>
            </a:ext>
          </a:extLst>
        </xdr:cNvPr>
        <xdr:cNvSpPr txBox="1"/>
      </xdr:nvSpPr>
      <xdr:spPr>
        <a:xfrm>
          <a:off x="2430096" y="44390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105</xdr:row>
      <xdr:rowOff>206718</xdr:rowOff>
    </xdr:from>
    <xdr:ext cx="192553" cy="132665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08A1F839-1256-4AA1-9018-A8534B9AC800}"/>
            </a:ext>
          </a:extLst>
        </xdr:cNvPr>
        <xdr:cNvSpPr txBox="1"/>
      </xdr:nvSpPr>
      <xdr:spPr>
        <a:xfrm>
          <a:off x="1769353" y="44440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188</a:t>
          </a:r>
        </a:p>
      </xdr:txBody>
    </xdr:sp>
    <xdr:clientData/>
  </xdr:oneCellAnchor>
  <xdr:oneCellAnchor>
    <xdr:from>
      <xdr:col>3</xdr:col>
      <xdr:colOff>164416</xdr:colOff>
      <xdr:row>105</xdr:row>
      <xdr:rowOff>79718</xdr:rowOff>
    </xdr:from>
    <xdr:ext cx="128368" cy="132665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A5DA3825-4E28-49E9-8C85-91796AAE4E00}"/>
            </a:ext>
          </a:extLst>
        </xdr:cNvPr>
        <xdr:cNvSpPr txBox="1"/>
      </xdr:nvSpPr>
      <xdr:spPr>
        <a:xfrm>
          <a:off x="1147396" y="44313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106</xdr:row>
      <xdr:rowOff>155919</xdr:rowOff>
    </xdr:from>
    <xdr:ext cx="128368" cy="132665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BD5A87A8-39DE-4A06-B521-F0E5626F4336}"/>
            </a:ext>
          </a:extLst>
        </xdr:cNvPr>
        <xdr:cNvSpPr txBox="1"/>
      </xdr:nvSpPr>
      <xdr:spPr>
        <a:xfrm>
          <a:off x="2430096" y="44870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106</xdr:row>
      <xdr:rowOff>206719</xdr:rowOff>
    </xdr:from>
    <xdr:ext cx="192553" cy="132665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CE873995-8FB3-48F8-99E8-534A2C949D92}"/>
            </a:ext>
          </a:extLst>
        </xdr:cNvPr>
        <xdr:cNvSpPr txBox="1"/>
      </xdr:nvSpPr>
      <xdr:spPr>
        <a:xfrm>
          <a:off x="1769353" y="449208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184</a:t>
          </a:r>
        </a:p>
      </xdr:txBody>
    </xdr:sp>
    <xdr:clientData/>
  </xdr:oneCellAnchor>
  <xdr:oneCellAnchor>
    <xdr:from>
      <xdr:col>3</xdr:col>
      <xdr:colOff>164416</xdr:colOff>
      <xdr:row>106</xdr:row>
      <xdr:rowOff>79719</xdr:rowOff>
    </xdr:from>
    <xdr:ext cx="128368" cy="132665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473BCFE6-76EA-4BA8-A82B-896943004671}"/>
            </a:ext>
          </a:extLst>
        </xdr:cNvPr>
        <xdr:cNvSpPr txBox="1"/>
      </xdr:nvSpPr>
      <xdr:spPr>
        <a:xfrm>
          <a:off x="1147396" y="44793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107</xdr:row>
      <xdr:rowOff>155919</xdr:rowOff>
    </xdr:from>
    <xdr:ext cx="128368" cy="132665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0D64A81F-3884-4A4B-A81B-A2EE961D8C8E}"/>
            </a:ext>
          </a:extLst>
        </xdr:cNvPr>
        <xdr:cNvSpPr txBox="1"/>
      </xdr:nvSpPr>
      <xdr:spPr>
        <a:xfrm>
          <a:off x="2430096" y="45350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107</xdr:row>
      <xdr:rowOff>206719</xdr:rowOff>
    </xdr:from>
    <xdr:ext cx="192553" cy="132665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59B212F6-3B49-44C1-8C2E-777083A2BAFB}"/>
            </a:ext>
          </a:extLst>
        </xdr:cNvPr>
        <xdr:cNvSpPr txBox="1"/>
      </xdr:nvSpPr>
      <xdr:spPr>
        <a:xfrm>
          <a:off x="1769353" y="45400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183</a:t>
          </a:r>
        </a:p>
      </xdr:txBody>
    </xdr:sp>
    <xdr:clientData/>
  </xdr:oneCellAnchor>
  <xdr:oneCellAnchor>
    <xdr:from>
      <xdr:col>3</xdr:col>
      <xdr:colOff>164416</xdr:colOff>
      <xdr:row>107</xdr:row>
      <xdr:rowOff>79719</xdr:rowOff>
    </xdr:from>
    <xdr:ext cx="128368" cy="132665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86935A6F-35F4-4222-85C0-EB08FAE9772B}"/>
            </a:ext>
          </a:extLst>
        </xdr:cNvPr>
        <xdr:cNvSpPr txBox="1"/>
      </xdr:nvSpPr>
      <xdr:spPr>
        <a:xfrm>
          <a:off x="1147396" y="45273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108</xdr:row>
      <xdr:rowOff>155917</xdr:rowOff>
    </xdr:from>
    <xdr:ext cx="128368" cy="132665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4B119C3C-F256-413A-B388-822B3A47F38F}"/>
            </a:ext>
          </a:extLst>
        </xdr:cNvPr>
        <xdr:cNvSpPr txBox="1"/>
      </xdr:nvSpPr>
      <xdr:spPr>
        <a:xfrm>
          <a:off x="2430096" y="45830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108</xdr:row>
      <xdr:rowOff>206717</xdr:rowOff>
    </xdr:from>
    <xdr:ext cx="192553" cy="132665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6539494B-4B30-4CE3-B95D-F9F9D6660835}"/>
            </a:ext>
          </a:extLst>
        </xdr:cNvPr>
        <xdr:cNvSpPr txBox="1"/>
      </xdr:nvSpPr>
      <xdr:spPr>
        <a:xfrm>
          <a:off x="1769353" y="45880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164416</xdr:colOff>
      <xdr:row>108</xdr:row>
      <xdr:rowOff>79717</xdr:rowOff>
    </xdr:from>
    <xdr:ext cx="128368" cy="132665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B4961769-6D26-4FA0-9E03-69BC7019E1BF}"/>
            </a:ext>
          </a:extLst>
        </xdr:cNvPr>
        <xdr:cNvSpPr txBox="1"/>
      </xdr:nvSpPr>
      <xdr:spPr>
        <a:xfrm>
          <a:off x="1147396" y="45753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109</xdr:row>
      <xdr:rowOff>155917</xdr:rowOff>
    </xdr:from>
    <xdr:ext cx="128368" cy="132665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C0E4A3C0-4017-411C-9953-79E3BEC3FA68}"/>
            </a:ext>
          </a:extLst>
        </xdr:cNvPr>
        <xdr:cNvSpPr txBox="1"/>
      </xdr:nvSpPr>
      <xdr:spPr>
        <a:xfrm>
          <a:off x="2430096" y="46310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109</xdr:row>
      <xdr:rowOff>206717</xdr:rowOff>
    </xdr:from>
    <xdr:ext cx="192553" cy="132665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D583D7D8-45CB-4F59-AA00-11D5E188C1B7}"/>
            </a:ext>
          </a:extLst>
        </xdr:cNvPr>
        <xdr:cNvSpPr txBox="1"/>
      </xdr:nvSpPr>
      <xdr:spPr>
        <a:xfrm>
          <a:off x="1769353" y="463610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174</a:t>
          </a:r>
        </a:p>
      </xdr:txBody>
    </xdr:sp>
    <xdr:clientData/>
  </xdr:oneCellAnchor>
  <xdr:oneCellAnchor>
    <xdr:from>
      <xdr:col>3</xdr:col>
      <xdr:colOff>164416</xdr:colOff>
      <xdr:row>109</xdr:row>
      <xdr:rowOff>79717</xdr:rowOff>
    </xdr:from>
    <xdr:ext cx="128368" cy="132665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0939505A-64A2-4A6E-A53E-1BF057C23AB0}"/>
            </a:ext>
          </a:extLst>
        </xdr:cNvPr>
        <xdr:cNvSpPr txBox="1"/>
      </xdr:nvSpPr>
      <xdr:spPr>
        <a:xfrm>
          <a:off x="1147396" y="46234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110</xdr:row>
      <xdr:rowOff>155918</xdr:rowOff>
    </xdr:from>
    <xdr:ext cx="128368" cy="132665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9FEA7C6A-E962-4BFB-8385-E4D48503CD8F}"/>
            </a:ext>
          </a:extLst>
        </xdr:cNvPr>
        <xdr:cNvSpPr txBox="1"/>
      </xdr:nvSpPr>
      <xdr:spPr>
        <a:xfrm>
          <a:off x="2430096" y="46790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110</xdr:row>
      <xdr:rowOff>206718</xdr:rowOff>
    </xdr:from>
    <xdr:ext cx="192553" cy="132665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BB8D8983-B341-4BDB-8FF2-0BFDDF97966E}"/>
            </a:ext>
          </a:extLst>
        </xdr:cNvPr>
        <xdr:cNvSpPr txBox="1"/>
      </xdr:nvSpPr>
      <xdr:spPr>
        <a:xfrm>
          <a:off x="1769353" y="46841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159</a:t>
          </a:r>
        </a:p>
      </xdr:txBody>
    </xdr:sp>
    <xdr:clientData/>
  </xdr:oneCellAnchor>
  <xdr:oneCellAnchor>
    <xdr:from>
      <xdr:col>3</xdr:col>
      <xdr:colOff>164416</xdr:colOff>
      <xdr:row>110</xdr:row>
      <xdr:rowOff>79718</xdr:rowOff>
    </xdr:from>
    <xdr:ext cx="128368" cy="132665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A6B9C451-7D1C-4A56-BFBC-6F6999D31A0B}"/>
            </a:ext>
          </a:extLst>
        </xdr:cNvPr>
        <xdr:cNvSpPr txBox="1"/>
      </xdr:nvSpPr>
      <xdr:spPr>
        <a:xfrm>
          <a:off x="1147396" y="46714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111</xdr:row>
      <xdr:rowOff>155919</xdr:rowOff>
    </xdr:from>
    <xdr:ext cx="128368" cy="132665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416D7B9A-D00D-43AF-B812-6CE81061BBA0}"/>
            </a:ext>
          </a:extLst>
        </xdr:cNvPr>
        <xdr:cNvSpPr txBox="1"/>
      </xdr:nvSpPr>
      <xdr:spPr>
        <a:xfrm>
          <a:off x="2430096" y="47270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111</xdr:row>
      <xdr:rowOff>206719</xdr:rowOff>
    </xdr:from>
    <xdr:ext cx="192553" cy="132665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256E1F0A-C03A-48FE-963D-1AAB70D32C20}"/>
            </a:ext>
          </a:extLst>
        </xdr:cNvPr>
        <xdr:cNvSpPr txBox="1"/>
      </xdr:nvSpPr>
      <xdr:spPr>
        <a:xfrm>
          <a:off x="1769353" y="473211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154</a:t>
          </a:r>
        </a:p>
      </xdr:txBody>
    </xdr:sp>
    <xdr:clientData/>
  </xdr:oneCellAnchor>
  <xdr:oneCellAnchor>
    <xdr:from>
      <xdr:col>3</xdr:col>
      <xdr:colOff>164416</xdr:colOff>
      <xdr:row>111</xdr:row>
      <xdr:rowOff>79719</xdr:rowOff>
    </xdr:from>
    <xdr:ext cx="128368" cy="132665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8D939686-C15F-414A-9171-D58EB67C6A35}"/>
            </a:ext>
          </a:extLst>
        </xdr:cNvPr>
        <xdr:cNvSpPr txBox="1"/>
      </xdr:nvSpPr>
      <xdr:spPr>
        <a:xfrm>
          <a:off x="1147396" y="47194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112</xdr:row>
      <xdr:rowOff>155919</xdr:rowOff>
    </xdr:from>
    <xdr:ext cx="128368" cy="132665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345AE8CF-7FD8-4280-9E95-E7348A66CD3D}"/>
            </a:ext>
          </a:extLst>
        </xdr:cNvPr>
        <xdr:cNvSpPr txBox="1"/>
      </xdr:nvSpPr>
      <xdr:spPr>
        <a:xfrm>
          <a:off x="2430096" y="47750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112</xdr:row>
      <xdr:rowOff>206719</xdr:rowOff>
    </xdr:from>
    <xdr:ext cx="192553" cy="132665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B6D80E33-24EA-432C-8EA2-1A927F2B7DE3}"/>
            </a:ext>
          </a:extLst>
        </xdr:cNvPr>
        <xdr:cNvSpPr txBox="1"/>
      </xdr:nvSpPr>
      <xdr:spPr>
        <a:xfrm>
          <a:off x="1769353" y="478012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151</a:t>
          </a:r>
        </a:p>
      </xdr:txBody>
    </xdr:sp>
    <xdr:clientData/>
  </xdr:oneCellAnchor>
  <xdr:oneCellAnchor>
    <xdr:from>
      <xdr:col>3</xdr:col>
      <xdr:colOff>164416</xdr:colOff>
      <xdr:row>112</xdr:row>
      <xdr:rowOff>79719</xdr:rowOff>
    </xdr:from>
    <xdr:ext cx="128368" cy="132665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D7D3F0D0-1408-4835-9D88-DC59ECC32534}"/>
            </a:ext>
          </a:extLst>
        </xdr:cNvPr>
        <xdr:cNvSpPr txBox="1"/>
      </xdr:nvSpPr>
      <xdr:spPr>
        <a:xfrm>
          <a:off x="1147396" y="47674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113</xdr:row>
      <xdr:rowOff>155917</xdr:rowOff>
    </xdr:from>
    <xdr:ext cx="128368" cy="132665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80753C98-E2AD-45FF-BB2A-CDA0EC4B4A27}"/>
            </a:ext>
          </a:extLst>
        </xdr:cNvPr>
        <xdr:cNvSpPr txBox="1"/>
      </xdr:nvSpPr>
      <xdr:spPr>
        <a:xfrm>
          <a:off x="2430096" y="48230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113</xdr:row>
      <xdr:rowOff>206717</xdr:rowOff>
    </xdr:from>
    <xdr:ext cx="192553" cy="132665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AEF0B540-9E27-4FA3-8CC9-E19E12F6BF93}"/>
            </a:ext>
          </a:extLst>
        </xdr:cNvPr>
        <xdr:cNvSpPr txBox="1"/>
      </xdr:nvSpPr>
      <xdr:spPr>
        <a:xfrm>
          <a:off x="1769353" y="482812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164416</xdr:colOff>
      <xdr:row>113</xdr:row>
      <xdr:rowOff>79717</xdr:rowOff>
    </xdr:from>
    <xdr:ext cx="128368" cy="132665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247F9DC9-968A-4CE7-B594-D8A8918E133D}"/>
            </a:ext>
          </a:extLst>
        </xdr:cNvPr>
        <xdr:cNvSpPr txBox="1"/>
      </xdr:nvSpPr>
      <xdr:spPr>
        <a:xfrm>
          <a:off x="1147396" y="48154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114</xdr:row>
      <xdr:rowOff>155917</xdr:rowOff>
    </xdr:from>
    <xdr:ext cx="128368" cy="132665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DCBA26F6-DD5F-4B7C-B50B-E1DF66DE1E1A}"/>
            </a:ext>
          </a:extLst>
        </xdr:cNvPr>
        <xdr:cNvSpPr txBox="1"/>
      </xdr:nvSpPr>
      <xdr:spPr>
        <a:xfrm>
          <a:off x="2430096" y="48710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114</xdr:row>
      <xdr:rowOff>206717</xdr:rowOff>
    </xdr:from>
    <xdr:ext cx="192553" cy="132665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E920E3A8-D9FF-4EB2-9165-34C4464EAD21}"/>
            </a:ext>
          </a:extLst>
        </xdr:cNvPr>
        <xdr:cNvSpPr txBox="1"/>
      </xdr:nvSpPr>
      <xdr:spPr>
        <a:xfrm>
          <a:off x="1769353" y="487613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144</a:t>
          </a:r>
        </a:p>
      </xdr:txBody>
    </xdr:sp>
    <xdr:clientData/>
  </xdr:oneCellAnchor>
  <xdr:oneCellAnchor>
    <xdr:from>
      <xdr:col>3</xdr:col>
      <xdr:colOff>164416</xdr:colOff>
      <xdr:row>114</xdr:row>
      <xdr:rowOff>79717</xdr:rowOff>
    </xdr:from>
    <xdr:ext cx="128368" cy="132665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950AFE13-AA9C-439D-9C1B-F648337BDCFA}"/>
            </a:ext>
          </a:extLst>
        </xdr:cNvPr>
        <xdr:cNvSpPr txBox="1"/>
      </xdr:nvSpPr>
      <xdr:spPr>
        <a:xfrm>
          <a:off x="1147396" y="48634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115</xdr:row>
      <xdr:rowOff>155918</xdr:rowOff>
    </xdr:from>
    <xdr:ext cx="128368" cy="132665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FB200428-E33B-49F5-B7C3-A78DEE3FDC21}"/>
            </a:ext>
          </a:extLst>
        </xdr:cNvPr>
        <xdr:cNvSpPr txBox="1"/>
      </xdr:nvSpPr>
      <xdr:spPr>
        <a:xfrm>
          <a:off x="2430096" y="4919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115</xdr:row>
      <xdr:rowOff>206718</xdr:rowOff>
    </xdr:from>
    <xdr:ext cx="192553" cy="132665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BC2ECCC0-CCEB-4BC6-BD6D-9F179FCF5483}"/>
            </a:ext>
          </a:extLst>
        </xdr:cNvPr>
        <xdr:cNvSpPr txBox="1"/>
      </xdr:nvSpPr>
      <xdr:spPr>
        <a:xfrm>
          <a:off x="1769353" y="49241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136</a:t>
          </a:r>
        </a:p>
      </xdr:txBody>
    </xdr:sp>
    <xdr:clientData/>
  </xdr:oneCellAnchor>
  <xdr:oneCellAnchor>
    <xdr:from>
      <xdr:col>3</xdr:col>
      <xdr:colOff>164416</xdr:colOff>
      <xdr:row>115</xdr:row>
      <xdr:rowOff>79718</xdr:rowOff>
    </xdr:from>
    <xdr:ext cx="128368" cy="132665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C9EFFA6E-7D8A-447C-B199-F32DA8B3BE9D}"/>
            </a:ext>
          </a:extLst>
        </xdr:cNvPr>
        <xdr:cNvSpPr txBox="1"/>
      </xdr:nvSpPr>
      <xdr:spPr>
        <a:xfrm>
          <a:off x="1147396" y="49114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116</xdr:row>
      <xdr:rowOff>155919</xdr:rowOff>
    </xdr:from>
    <xdr:ext cx="128368" cy="132665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DCC6720D-FD58-4598-89B8-8B0924964AFE}"/>
            </a:ext>
          </a:extLst>
        </xdr:cNvPr>
        <xdr:cNvSpPr txBox="1"/>
      </xdr:nvSpPr>
      <xdr:spPr>
        <a:xfrm>
          <a:off x="2430096" y="49670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116</xdr:row>
      <xdr:rowOff>206719</xdr:rowOff>
    </xdr:from>
    <xdr:ext cx="192553" cy="132665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E16A5E5E-D55E-4393-B5C4-7A1E83B34CEF}"/>
            </a:ext>
          </a:extLst>
        </xdr:cNvPr>
        <xdr:cNvSpPr txBox="1"/>
      </xdr:nvSpPr>
      <xdr:spPr>
        <a:xfrm>
          <a:off x="1769353" y="497214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164416</xdr:colOff>
      <xdr:row>116</xdr:row>
      <xdr:rowOff>79719</xdr:rowOff>
    </xdr:from>
    <xdr:ext cx="128368" cy="132665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782D37D9-2684-4C75-99F2-25208C1FCF03}"/>
            </a:ext>
          </a:extLst>
        </xdr:cNvPr>
        <xdr:cNvSpPr txBox="1"/>
      </xdr:nvSpPr>
      <xdr:spPr>
        <a:xfrm>
          <a:off x="1147396" y="49594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117</xdr:row>
      <xdr:rowOff>155919</xdr:rowOff>
    </xdr:from>
    <xdr:ext cx="128368" cy="132665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70DC3FC9-6431-4943-A8A5-353885EC0F23}"/>
            </a:ext>
          </a:extLst>
        </xdr:cNvPr>
        <xdr:cNvSpPr txBox="1"/>
      </xdr:nvSpPr>
      <xdr:spPr>
        <a:xfrm>
          <a:off x="2430096" y="50150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117</xdr:row>
      <xdr:rowOff>206719</xdr:rowOff>
    </xdr:from>
    <xdr:ext cx="192553" cy="132665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1AD1CEC6-7F5F-4428-8997-DD0C13204253}"/>
            </a:ext>
          </a:extLst>
        </xdr:cNvPr>
        <xdr:cNvSpPr txBox="1"/>
      </xdr:nvSpPr>
      <xdr:spPr>
        <a:xfrm>
          <a:off x="1769353" y="502015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164416</xdr:colOff>
      <xdr:row>117</xdr:row>
      <xdr:rowOff>79719</xdr:rowOff>
    </xdr:from>
    <xdr:ext cx="128368" cy="132665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1C21FE33-FB47-439F-BB77-81E0189E5CF9}"/>
            </a:ext>
          </a:extLst>
        </xdr:cNvPr>
        <xdr:cNvSpPr txBox="1"/>
      </xdr:nvSpPr>
      <xdr:spPr>
        <a:xfrm>
          <a:off x="1147396" y="50074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118</xdr:row>
      <xdr:rowOff>155917</xdr:rowOff>
    </xdr:from>
    <xdr:ext cx="128368" cy="132665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C5462AD1-33CF-46B2-81DF-3281CB7ACB52}"/>
            </a:ext>
          </a:extLst>
        </xdr:cNvPr>
        <xdr:cNvSpPr txBox="1"/>
      </xdr:nvSpPr>
      <xdr:spPr>
        <a:xfrm>
          <a:off x="2430096" y="50630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118</xdr:row>
      <xdr:rowOff>206717</xdr:rowOff>
    </xdr:from>
    <xdr:ext cx="192553" cy="132665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3EC24E76-3A58-4C27-AFBE-4C86C871C0AC}"/>
            </a:ext>
          </a:extLst>
        </xdr:cNvPr>
        <xdr:cNvSpPr txBox="1"/>
      </xdr:nvSpPr>
      <xdr:spPr>
        <a:xfrm>
          <a:off x="1769353" y="50681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164416</xdr:colOff>
      <xdr:row>118</xdr:row>
      <xdr:rowOff>79717</xdr:rowOff>
    </xdr:from>
    <xdr:ext cx="128368" cy="132665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A529609F-F2A4-4FBE-BF30-12130BBE7292}"/>
            </a:ext>
          </a:extLst>
        </xdr:cNvPr>
        <xdr:cNvSpPr txBox="1"/>
      </xdr:nvSpPr>
      <xdr:spPr>
        <a:xfrm>
          <a:off x="1147396" y="50554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119</xdr:row>
      <xdr:rowOff>155917</xdr:rowOff>
    </xdr:from>
    <xdr:ext cx="128368" cy="132665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5D03CC3A-7FF7-464A-831D-7B9DFD19EC2E}"/>
            </a:ext>
          </a:extLst>
        </xdr:cNvPr>
        <xdr:cNvSpPr txBox="1"/>
      </xdr:nvSpPr>
      <xdr:spPr>
        <a:xfrm>
          <a:off x="2430096" y="51110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119</xdr:row>
      <xdr:rowOff>206717</xdr:rowOff>
    </xdr:from>
    <xdr:ext cx="192553" cy="132665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24D9E0A4-4270-439D-B6CB-70FAB5585928}"/>
            </a:ext>
          </a:extLst>
        </xdr:cNvPr>
        <xdr:cNvSpPr txBox="1"/>
      </xdr:nvSpPr>
      <xdr:spPr>
        <a:xfrm>
          <a:off x="1769353" y="511616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128</a:t>
          </a:r>
        </a:p>
      </xdr:txBody>
    </xdr:sp>
    <xdr:clientData/>
  </xdr:oneCellAnchor>
  <xdr:oneCellAnchor>
    <xdr:from>
      <xdr:col>3</xdr:col>
      <xdr:colOff>164416</xdr:colOff>
      <xdr:row>119</xdr:row>
      <xdr:rowOff>79717</xdr:rowOff>
    </xdr:from>
    <xdr:ext cx="128368" cy="132665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54870A9E-A3A4-42C5-8537-B84A49D25453}"/>
            </a:ext>
          </a:extLst>
        </xdr:cNvPr>
        <xdr:cNvSpPr txBox="1"/>
      </xdr:nvSpPr>
      <xdr:spPr>
        <a:xfrm>
          <a:off x="1147396" y="51034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120</xdr:row>
      <xdr:rowOff>155918</xdr:rowOff>
    </xdr:from>
    <xdr:ext cx="128368" cy="132665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5C8D11AA-2D2E-4A00-B3D1-455335CE8DE9}"/>
            </a:ext>
          </a:extLst>
        </xdr:cNvPr>
        <xdr:cNvSpPr txBox="1"/>
      </xdr:nvSpPr>
      <xdr:spPr>
        <a:xfrm>
          <a:off x="2430096" y="51590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120</xdr:row>
      <xdr:rowOff>206718</xdr:rowOff>
    </xdr:from>
    <xdr:ext cx="192553" cy="132665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6000305D-0E7B-43D7-BE80-375BA051E337}"/>
            </a:ext>
          </a:extLst>
        </xdr:cNvPr>
        <xdr:cNvSpPr txBox="1"/>
      </xdr:nvSpPr>
      <xdr:spPr>
        <a:xfrm>
          <a:off x="1769353" y="51641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127</a:t>
          </a:r>
        </a:p>
      </xdr:txBody>
    </xdr:sp>
    <xdr:clientData/>
  </xdr:oneCellAnchor>
  <xdr:oneCellAnchor>
    <xdr:from>
      <xdr:col>3</xdr:col>
      <xdr:colOff>164416</xdr:colOff>
      <xdr:row>120</xdr:row>
      <xdr:rowOff>79718</xdr:rowOff>
    </xdr:from>
    <xdr:ext cx="128368" cy="132665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1A79F53B-C150-4431-B5D8-43A2E03BFD07}"/>
            </a:ext>
          </a:extLst>
        </xdr:cNvPr>
        <xdr:cNvSpPr txBox="1"/>
      </xdr:nvSpPr>
      <xdr:spPr>
        <a:xfrm>
          <a:off x="1147396" y="51514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121</xdr:row>
      <xdr:rowOff>155916</xdr:rowOff>
    </xdr:from>
    <xdr:ext cx="128368" cy="132665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B375F255-9731-4246-9F37-74DCB835C675}"/>
            </a:ext>
          </a:extLst>
        </xdr:cNvPr>
        <xdr:cNvSpPr txBox="1"/>
      </xdr:nvSpPr>
      <xdr:spPr>
        <a:xfrm>
          <a:off x="2430096" y="52070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121</xdr:row>
      <xdr:rowOff>206716</xdr:rowOff>
    </xdr:from>
    <xdr:ext cx="192553" cy="132665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2BF81A9B-434F-42C9-80B7-D49EA83B1B2E}"/>
            </a:ext>
          </a:extLst>
        </xdr:cNvPr>
        <xdr:cNvSpPr txBox="1"/>
      </xdr:nvSpPr>
      <xdr:spPr>
        <a:xfrm>
          <a:off x="1769353" y="521217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123</a:t>
          </a:r>
        </a:p>
      </xdr:txBody>
    </xdr:sp>
    <xdr:clientData/>
  </xdr:oneCellAnchor>
  <xdr:oneCellAnchor>
    <xdr:from>
      <xdr:col>3</xdr:col>
      <xdr:colOff>164416</xdr:colOff>
      <xdr:row>121</xdr:row>
      <xdr:rowOff>79716</xdr:rowOff>
    </xdr:from>
    <xdr:ext cx="128368" cy="132665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445E9B79-4A8D-4C1E-B4FF-08945D0F1277}"/>
            </a:ext>
          </a:extLst>
        </xdr:cNvPr>
        <xdr:cNvSpPr txBox="1"/>
      </xdr:nvSpPr>
      <xdr:spPr>
        <a:xfrm>
          <a:off x="1147396" y="51994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122</xdr:row>
      <xdr:rowOff>155919</xdr:rowOff>
    </xdr:from>
    <xdr:ext cx="128368" cy="132665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DFACD583-69E5-4934-BBE9-2C486E28A3C9}"/>
            </a:ext>
          </a:extLst>
        </xdr:cNvPr>
        <xdr:cNvSpPr txBox="1"/>
      </xdr:nvSpPr>
      <xdr:spPr>
        <a:xfrm>
          <a:off x="2430096" y="52551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122</xdr:row>
      <xdr:rowOff>206719</xdr:rowOff>
    </xdr:from>
    <xdr:ext cx="192553" cy="132665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6D72AD45-D683-4409-B7AC-939E691C249D}"/>
            </a:ext>
          </a:extLst>
        </xdr:cNvPr>
        <xdr:cNvSpPr txBox="1"/>
      </xdr:nvSpPr>
      <xdr:spPr>
        <a:xfrm>
          <a:off x="1769353" y="526018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122</a:t>
          </a:r>
        </a:p>
      </xdr:txBody>
    </xdr:sp>
    <xdr:clientData/>
  </xdr:oneCellAnchor>
  <xdr:oneCellAnchor>
    <xdr:from>
      <xdr:col>3</xdr:col>
      <xdr:colOff>164416</xdr:colOff>
      <xdr:row>122</xdr:row>
      <xdr:rowOff>79719</xdr:rowOff>
    </xdr:from>
    <xdr:ext cx="128368" cy="132665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5FDC1ED9-1E6A-4E1B-8427-598A764D10CD}"/>
            </a:ext>
          </a:extLst>
        </xdr:cNvPr>
        <xdr:cNvSpPr txBox="1"/>
      </xdr:nvSpPr>
      <xdr:spPr>
        <a:xfrm>
          <a:off x="1147396" y="52474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123</xdr:row>
      <xdr:rowOff>155917</xdr:rowOff>
    </xdr:from>
    <xdr:ext cx="128368" cy="132665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D35679C5-490F-481B-8260-EE1FA78D9A99}"/>
            </a:ext>
          </a:extLst>
        </xdr:cNvPr>
        <xdr:cNvSpPr txBox="1"/>
      </xdr:nvSpPr>
      <xdr:spPr>
        <a:xfrm>
          <a:off x="2430096" y="53031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123</xdr:row>
      <xdr:rowOff>206717</xdr:rowOff>
    </xdr:from>
    <xdr:ext cx="192553" cy="132665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AF9DA8D6-D340-4D82-8AB2-210A017486ED}"/>
            </a:ext>
          </a:extLst>
        </xdr:cNvPr>
        <xdr:cNvSpPr txBox="1"/>
      </xdr:nvSpPr>
      <xdr:spPr>
        <a:xfrm>
          <a:off x="1769353" y="530818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164416</xdr:colOff>
      <xdr:row>123</xdr:row>
      <xdr:rowOff>79717</xdr:rowOff>
    </xdr:from>
    <xdr:ext cx="128368" cy="132665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14F83CCE-FABE-4290-A4AF-6425DDA31162}"/>
            </a:ext>
          </a:extLst>
        </xdr:cNvPr>
        <xdr:cNvSpPr txBox="1"/>
      </xdr:nvSpPr>
      <xdr:spPr>
        <a:xfrm>
          <a:off x="1147396" y="52954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124</xdr:row>
      <xdr:rowOff>155920</xdr:rowOff>
    </xdr:from>
    <xdr:ext cx="128368" cy="132665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BD2C166C-2BCE-48E8-8317-C30B8D42ADDD}"/>
            </a:ext>
          </a:extLst>
        </xdr:cNvPr>
        <xdr:cNvSpPr txBox="1"/>
      </xdr:nvSpPr>
      <xdr:spPr>
        <a:xfrm>
          <a:off x="2430096" y="53511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124</xdr:row>
      <xdr:rowOff>206720</xdr:rowOff>
    </xdr:from>
    <xdr:ext cx="192553" cy="132665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28591174-3F55-41BD-9835-C90FBD329A31}"/>
            </a:ext>
          </a:extLst>
        </xdr:cNvPr>
        <xdr:cNvSpPr txBox="1"/>
      </xdr:nvSpPr>
      <xdr:spPr>
        <a:xfrm>
          <a:off x="1769353" y="535619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164416</xdr:colOff>
      <xdr:row>124</xdr:row>
      <xdr:rowOff>79720</xdr:rowOff>
    </xdr:from>
    <xdr:ext cx="128368" cy="132665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E3F1AD97-90C5-47E6-AC41-E1988AA1B432}"/>
            </a:ext>
          </a:extLst>
        </xdr:cNvPr>
        <xdr:cNvSpPr txBox="1"/>
      </xdr:nvSpPr>
      <xdr:spPr>
        <a:xfrm>
          <a:off x="1147396" y="53434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125</xdr:row>
      <xdr:rowOff>155918</xdr:rowOff>
    </xdr:from>
    <xdr:ext cx="128368" cy="132665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CC585952-5B1D-47AE-A139-C450F822836C}"/>
            </a:ext>
          </a:extLst>
        </xdr:cNvPr>
        <xdr:cNvSpPr txBox="1"/>
      </xdr:nvSpPr>
      <xdr:spPr>
        <a:xfrm>
          <a:off x="2430096" y="5399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125</xdr:row>
      <xdr:rowOff>206718</xdr:rowOff>
    </xdr:from>
    <xdr:ext cx="192553" cy="132665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E5031604-D09A-41C5-87D9-A2482B9EE694}"/>
            </a:ext>
          </a:extLst>
        </xdr:cNvPr>
        <xdr:cNvSpPr txBox="1"/>
      </xdr:nvSpPr>
      <xdr:spPr>
        <a:xfrm>
          <a:off x="1769353" y="540420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</a:t>
          </a:r>
        </a:p>
      </xdr:txBody>
    </xdr:sp>
    <xdr:clientData/>
  </xdr:oneCellAnchor>
  <xdr:oneCellAnchor>
    <xdr:from>
      <xdr:col>3</xdr:col>
      <xdr:colOff>164416</xdr:colOff>
      <xdr:row>125</xdr:row>
      <xdr:rowOff>79718</xdr:rowOff>
    </xdr:from>
    <xdr:ext cx="128368" cy="132665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992D9F64-28D7-499E-A228-34B678DF921D}"/>
            </a:ext>
          </a:extLst>
        </xdr:cNvPr>
        <xdr:cNvSpPr txBox="1"/>
      </xdr:nvSpPr>
      <xdr:spPr>
        <a:xfrm>
          <a:off x="1147396" y="53915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135</xdr:row>
      <xdr:rowOff>155919</xdr:rowOff>
    </xdr:from>
    <xdr:ext cx="128368" cy="132665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4B9A8ECC-D1B3-49C3-85E7-54F47D4AB738}"/>
            </a:ext>
          </a:extLst>
        </xdr:cNvPr>
        <xdr:cNvSpPr txBox="1"/>
      </xdr:nvSpPr>
      <xdr:spPr>
        <a:xfrm>
          <a:off x="2430096" y="57161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135</xdr:row>
      <xdr:rowOff>206719</xdr:rowOff>
    </xdr:from>
    <xdr:ext cx="192553" cy="132665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43CC8899-BBD0-416D-AD70-182C06EE7537}"/>
            </a:ext>
          </a:extLst>
        </xdr:cNvPr>
        <xdr:cNvSpPr txBox="1"/>
      </xdr:nvSpPr>
      <xdr:spPr>
        <a:xfrm>
          <a:off x="1769353" y="57211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</a:t>
          </a:r>
        </a:p>
      </xdr:txBody>
    </xdr:sp>
    <xdr:clientData/>
  </xdr:oneCellAnchor>
  <xdr:oneCellAnchor>
    <xdr:from>
      <xdr:col>3</xdr:col>
      <xdr:colOff>164416</xdr:colOff>
      <xdr:row>135</xdr:row>
      <xdr:rowOff>79719</xdr:rowOff>
    </xdr:from>
    <xdr:ext cx="128368" cy="132665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70417037-70B4-4DC3-AE71-B61B9B0C8F9D}"/>
            </a:ext>
          </a:extLst>
        </xdr:cNvPr>
        <xdr:cNvSpPr txBox="1"/>
      </xdr:nvSpPr>
      <xdr:spPr>
        <a:xfrm>
          <a:off x="1147396" y="57084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136</xdr:row>
      <xdr:rowOff>155917</xdr:rowOff>
    </xdr:from>
    <xdr:ext cx="128368" cy="132665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11489A64-9737-4B8A-B426-B62A521BA4CE}"/>
            </a:ext>
          </a:extLst>
        </xdr:cNvPr>
        <xdr:cNvSpPr txBox="1"/>
      </xdr:nvSpPr>
      <xdr:spPr>
        <a:xfrm>
          <a:off x="2430096" y="57641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136</xdr:row>
      <xdr:rowOff>206717</xdr:rowOff>
    </xdr:from>
    <xdr:ext cx="192553" cy="132665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93043E49-FAC2-4E0E-BD38-20E0022625CA}"/>
            </a:ext>
          </a:extLst>
        </xdr:cNvPr>
        <xdr:cNvSpPr txBox="1"/>
      </xdr:nvSpPr>
      <xdr:spPr>
        <a:xfrm>
          <a:off x="1769353" y="57691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102</a:t>
          </a:r>
        </a:p>
      </xdr:txBody>
    </xdr:sp>
    <xdr:clientData/>
  </xdr:oneCellAnchor>
  <xdr:oneCellAnchor>
    <xdr:from>
      <xdr:col>3</xdr:col>
      <xdr:colOff>164416</xdr:colOff>
      <xdr:row>136</xdr:row>
      <xdr:rowOff>79717</xdr:rowOff>
    </xdr:from>
    <xdr:ext cx="128368" cy="132665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571D7DAB-A55E-4FE9-B387-5EEF0B68BE50}"/>
            </a:ext>
          </a:extLst>
        </xdr:cNvPr>
        <xdr:cNvSpPr txBox="1"/>
      </xdr:nvSpPr>
      <xdr:spPr>
        <a:xfrm>
          <a:off x="1147396" y="57564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137</xdr:row>
      <xdr:rowOff>155920</xdr:rowOff>
    </xdr:from>
    <xdr:ext cx="128368" cy="132665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FCA96264-1C93-4373-ADAD-B48AE0DD0DAA}"/>
            </a:ext>
          </a:extLst>
        </xdr:cNvPr>
        <xdr:cNvSpPr txBox="1"/>
      </xdr:nvSpPr>
      <xdr:spPr>
        <a:xfrm>
          <a:off x="2430096" y="58121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137</xdr:row>
      <xdr:rowOff>206720</xdr:rowOff>
    </xdr:from>
    <xdr:ext cx="192553" cy="132665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534BF298-8ED6-40A3-B73C-C1AD3204303E}"/>
            </a:ext>
          </a:extLst>
        </xdr:cNvPr>
        <xdr:cNvSpPr txBox="1"/>
      </xdr:nvSpPr>
      <xdr:spPr>
        <a:xfrm>
          <a:off x="1769353" y="581720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164416</xdr:colOff>
      <xdr:row>137</xdr:row>
      <xdr:rowOff>79720</xdr:rowOff>
    </xdr:from>
    <xdr:ext cx="128368" cy="132665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AE7C9019-6DAC-4401-841D-4185C6E98B2D}"/>
            </a:ext>
          </a:extLst>
        </xdr:cNvPr>
        <xdr:cNvSpPr txBox="1"/>
      </xdr:nvSpPr>
      <xdr:spPr>
        <a:xfrm>
          <a:off x="1147396" y="580450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138</xdr:row>
      <xdr:rowOff>155918</xdr:rowOff>
    </xdr:from>
    <xdr:ext cx="128368" cy="132665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D8ADEF07-C4D7-4671-97A8-B4CA57A72E7F}"/>
            </a:ext>
          </a:extLst>
        </xdr:cNvPr>
        <xdr:cNvSpPr txBox="1"/>
      </xdr:nvSpPr>
      <xdr:spPr>
        <a:xfrm>
          <a:off x="2430096" y="58601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138</xdr:row>
      <xdr:rowOff>206718</xdr:rowOff>
    </xdr:from>
    <xdr:ext cx="128368" cy="132665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01393766-67EF-4D47-8829-63139EFBF3E3}"/>
            </a:ext>
          </a:extLst>
        </xdr:cNvPr>
        <xdr:cNvSpPr txBox="1"/>
      </xdr:nvSpPr>
      <xdr:spPr>
        <a:xfrm>
          <a:off x="1839546" y="58652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</a:t>
          </a:r>
        </a:p>
      </xdr:txBody>
    </xdr:sp>
    <xdr:clientData/>
  </xdr:oneCellAnchor>
  <xdr:oneCellAnchor>
    <xdr:from>
      <xdr:col>3</xdr:col>
      <xdr:colOff>164416</xdr:colOff>
      <xdr:row>138</xdr:row>
      <xdr:rowOff>79718</xdr:rowOff>
    </xdr:from>
    <xdr:ext cx="128368" cy="132665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A2BA968C-0AFD-4C39-A5DA-50147053A445}"/>
            </a:ext>
          </a:extLst>
        </xdr:cNvPr>
        <xdr:cNvSpPr txBox="1"/>
      </xdr:nvSpPr>
      <xdr:spPr>
        <a:xfrm>
          <a:off x="1147396" y="58525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139</xdr:row>
      <xdr:rowOff>155916</xdr:rowOff>
    </xdr:from>
    <xdr:ext cx="128368" cy="132665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5A075D66-A097-4131-9CE5-37B43E14F278}"/>
            </a:ext>
          </a:extLst>
        </xdr:cNvPr>
        <xdr:cNvSpPr txBox="1"/>
      </xdr:nvSpPr>
      <xdr:spPr>
        <a:xfrm>
          <a:off x="2430096" y="59081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139</xdr:row>
      <xdr:rowOff>206716</xdr:rowOff>
    </xdr:from>
    <xdr:ext cx="128368" cy="132665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981F47B3-EEDA-4E0B-AA57-29F4DC68AFDE}"/>
            </a:ext>
          </a:extLst>
        </xdr:cNvPr>
        <xdr:cNvSpPr txBox="1"/>
      </xdr:nvSpPr>
      <xdr:spPr>
        <a:xfrm>
          <a:off x="1839546" y="59132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</a:t>
          </a:r>
        </a:p>
      </xdr:txBody>
    </xdr:sp>
    <xdr:clientData/>
  </xdr:oneCellAnchor>
  <xdr:oneCellAnchor>
    <xdr:from>
      <xdr:col>3</xdr:col>
      <xdr:colOff>164416</xdr:colOff>
      <xdr:row>139</xdr:row>
      <xdr:rowOff>79716</xdr:rowOff>
    </xdr:from>
    <xdr:ext cx="128368" cy="132665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F9625E38-96E0-407A-BB92-6ED35239FE79}"/>
            </a:ext>
          </a:extLst>
        </xdr:cNvPr>
        <xdr:cNvSpPr txBox="1"/>
      </xdr:nvSpPr>
      <xdr:spPr>
        <a:xfrm>
          <a:off x="1147396" y="59005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140</xdr:row>
      <xdr:rowOff>155919</xdr:rowOff>
    </xdr:from>
    <xdr:ext cx="128368" cy="132665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E417B67E-FC46-48B0-95DD-E1C6AA0B4C82}"/>
            </a:ext>
          </a:extLst>
        </xdr:cNvPr>
        <xdr:cNvSpPr txBox="1"/>
      </xdr:nvSpPr>
      <xdr:spPr>
        <a:xfrm>
          <a:off x="2430096" y="59561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140</xdr:row>
      <xdr:rowOff>206719</xdr:rowOff>
    </xdr:from>
    <xdr:ext cx="128368" cy="132665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70D29B53-5690-4B98-A340-0E6A02AC3D82}"/>
            </a:ext>
          </a:extLst>
        </xdr:cNvPr>
        <xdr:cNvSpPr txBox="1"/>
      </xdr:nvSpPr>
      <xdr:spPr>
        <a:xfrm>
          <a:off x="1839546" y="59612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94</a:t>
          </a:r>
        </a:p>
      </xdr:txBody>
    </xdr:sp>
    <xdr:clientData/>
  </xdr:oneCellAnchor>
  <xdr:oneCellAnchor>
    <xdr:from>
      <xdr:col>3</xdr:col>
      <xdr:colOff>164416</xdr:colOff>
      <xdr:row>140</xdr:row>
      <xdr:rowOff>79719</xdr:rowOff>
    </xdr:from>
    <xdr:ext cx="128368" cy="132665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7C71278-9694-4604-90DE-EE00FEC61A68}"/>
            </a:ext>
          </a:extLst>
        </xdr:cNvPr>
        <xdr:cNvSpPr txBox="1"/>
      </xdr:nvSpPr>
      <xdr:spPr>
        <a:xfrm>
          <a:off x="1147396" y="59485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141</xdr:row>
      <xdr:rowOff>155917</xdr:rowOff>
    </xdr:from>
    <xdr:ext cx="128368" cy="132665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5B606CC6-4C53-45C2-B6CC-3F9D77D46074}"/>
            </a:ext>
          </a:extLst>
        </xdr:cNvPr>
        <xdr:cNvSpPr txBox="1"/>
      </xdr:nvSpPr>
      <xdr:spPr>
        <a:xfrm>
          <a:off x="2430096" y="60041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141</xdr:row>
      <xdr:rowOff>206717</xdr:rowOff>
    </xdr:from>
    <xdr:ext cx="128368" cy="132665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A1EB82CF-0D95-4D81-AB6C-2C10FCA4619C}"/>
            </a:ext>
          </a:extLst>
        </xdr:cNvPr>
        <xdr:cNvSpPr txBox="1"/>
      </xdr:nvSpPr>
      <xdr:spPr>
        <a:xfrm>
          <a:off x="1839546" y="60092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141</xdr:row>
      <xdr:rowOff>79717</xdr:rowOff>
    </xdr:from>
    <xdr:ext cx="128368" cy="132665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31BD00F3-E0D5-4D12-9998-88A6AE169B3B}"/>
            </a:ext>
          </a:extLst>
        </xdr:cNvPr>
        <xdr:cNvSpPr txBox="1"/>
      </xdr:nvSpPr>
      <xdr:spPr>
        <a:xfrm>
          <a:off x="1147396" y="59965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142</xdr:row>
      <xdr:rowOff>155920</xdr:rowOff>
    </xdr:from>
    <xdr:ext cx="128368" cy="132665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8BFA838A-E596-42A6-AC1A-DF5532F27D4D}"/>
            </a:ext>
          </a:extLst>
        </xdr:cNvPr>
        <xdr:cNvSpPr txBox="1"/>
      </xdr:nvSpPr>
      <xdr:spPr>
        <a:xfrm>
          <a:off x="2430096" y="605215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142</xdr:row>
      <xdr:rowOff>206720</xdr:rowOff>
    </xdr:from>
    <xdr:ext cx="128368" cy="132665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46323272-0D59-42C0-A3F4-B31C34BA5546}"/>
            </a:ext>
          </a:extLst>
        </xdr:cNvPr>
        <xdr:cNvSpPr txBox="1"/>
      </xdr:nvSpPr>
      <xdr:spPr>
        <a:xfrm>
          <a:off x="1839546" y="60572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164416</xdr:colOff>
      <xdr:row>142</xdr:row>
      <xdr:rowOff>79720</xdr:rowOff>
    </xdr:from>
    <xdr:ext cx="128368" cy="132665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E8841D08-7BF2-4406-98E1-5B8378613CA5}"/>
            </a:ext>
          </a:extLst>
        </xdr:cNvPr>
        <xdr:cNvSpPr txBox="1"/>
      </xdr:nvSpPr>
      <xdr:spPr>
        <a:xfrm>
          <a:off x="1147396" y="60445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143</xdr:row>
      <xdr:rowOff>155918</xdr:rowOff>
    </xdr:from>
    <xdr:ext cx="128368" cy="132665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138A373D-34F8-4E2F-8094-253A432211B5}"/>
            </a:ext>
          </a:extLst>
        </xdr:cNvPr>
        <xdr:cNvSpPr txBox="1"/>
      </xdr:nvSpPr>
      <xdr:spPr>
        <a:xfrm>
          <a:off x="2430096" y="61001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143</xdr:row>
      <xdr:rowOff>206718</xdr:rowOff>
    </xdr:from>
    <xdr:ext cx="128368" cy="132665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2F86AFBB-F31F-48F4-83B7-69DCB483F3FF}"/>
            </a:ext>
          </a:extLst>
        </xdr:cNvPr>
        <xdr:cNvSpPr txBox="1"/>
      </xdr:nvSpPr>
      <xdr:spPr>
        <a:xfrm>
          <a:off x="1839546" y="61052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164416</xdr:colOff>
      <xdr:row>143</xdr:row>
      <xdr:rowOff>79718</xdr:rowOff>
    </xdr:from>
    <xdr:ext cx="128368" cy="132665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A79AE43D-1AD5-4708-B72C-0D0E0738DE59}"/>
            </a:ext>
          </a:extLst>
        </xdr:cNvPr>
        <xdr:cNvSpPr txBox="1"/>
      </xdr:nvSpPr>
      <xdr:spPr>
        <a:xfrm>
          <a:off x="1147396" y="60925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144</xdr:row>
      <xdr:rowOff>155916</xdr:rowOff>
    </xdr:from>
    <xdr:ext cx="128368" cy="132665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C84E7579-B851-4B74-867B-E4CD983535B0}"/>
            </a:ext>
          </a:extLst>
        </xdr:cNvPr>
        <xdr:cNvSpPr txBox="1"/>
      </xdr:nvSpPr>
      <xdr:spPr>
        <a:xfrm>
          <a:off x="2430096" y="61481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144</xdr:row>
      <xdr:rowOff>206716</xdr:rowOff>
    </xdr:from>
    <xdr:ext cx="128368" cy="132665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61273BB6-6287-4D7A-9F1B-8DC25D7E4978}"/>
            </a:ext>
          </a:extLst>
        </xdr:cNvPr>
        <xdr:cNvSpPr txBox="1"/>
      </xdr:nvSpPr>
      <xdr:spPr>
        <a:xfrm>
          <a:off x="1839546" y="61532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81</a:t>
          </a:r>
        </a:p>
      </xdr:txBody>
    </xdr:sp>
    <xdr:clientData/>
  </xdr:oneCellAnchor>
  <xdr:oneCellAnchor>
    <xdr:from>
      <xdr:col>3</xdr:col>
      <xdr:colOff>164416</xdr:colOff>
      <xdr:row>144</xdr:row>
      <xdr:rowOff>79716</xdr:rowOff>
    </xdr:from>
    <xdr:ext cx="128368" cy="132665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2221F715-3B4D-4E26-8D1A-0ACCBA697734}"/>
            </a:ext>
          </a:extLst>
        </xdr:cNvPr>
        <xdr:cNvSpPr txBox="1"/>
      </xdr:nvSpPr>
      <xdr:spPr>
        <a:xfrm>
          <a:off x="1147396" y="61405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145</xdr:row>
      <xdr:rowOff>155919</xdr:rowOff>
    </xdr:from>
    <xdr:ext cx="128368" cy="132665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EBC21504-0211-4206-92BA-16F9FE14F367}"/>
            </a:ext>
          </a:extLst>
        </xdr:cNvPr>
        <xdr:cNvSpPr txBox="1"/>
      </xdr:nvSpPr>
      <xdr:spPr>
        <a:xfrm>
          <a:off x="2430096" y="61961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145</xdr:row>
      <xdr:rowOff>206719</xdr:rowOff>
    </xdr:from>
    <xdr:ext cx="128368" cy="132665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1CB5C636-8B37-4618-B9A5-2383591123EC}"/>
            </a:ext>
          </a:extLst>
        </xdr:cNvPr>
        <xdr:cNvSpPr txBox="1"/>
      </xdr:nvSpPr>
      <xdr:spPr>
        <a:xfrm>
          <a:off x="1839546" y="62012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164416</xdr:colOff>
      <xdr:row>145</xdr:row>
      <xdr:rowOff>79719</xdr:rowOff>
    </xdr:from>
    <xdr:ext cx="128368" cy="132665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21CBDD7A-852E-4C70-A318-C95B8067A8CD}"/>
            </a:ext>
          </a:extLst>
        </xdr:cNvPr>
        <xdr:cNvSpPr txBox="1"/>
      </xdr:nvSpPr>
      <xdr:spPr>
        <a:xfrm>
          <a:off x="1147396" y="61885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146</xdr:row>
      <xdr:rowOff>155917</xdr:rowOff>
    </xdr:from>
    <xdr:ext cx="128368" cy="132665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FCD2493B-1473-49F7-8DF4-253F59334D76}"/>
            </a:ext>
          </a:extLst>
        </xdr:cNvPr>
        <xdr:cNvSpPr txBox="1"/>
      </xdr:nvSpPr>
      <xdr:spPr>
        <a:xfrm>
          <a:off x="2430096" y="62441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146</xdr:row>
      <xdr:rowOff>206717</xdr:rowOff>
    </xdr:from>
    <xdr:ext cx="128368" cy="132665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B00E009A-36D0-4F66-B171-8CB2AC05C44B}"/>
            </a:ext>
          </a:extLst>
        </xdr:cNvPr>
        <xdr:cNvSpPr txBox="1"/>
      </xdr:nvSpPr>
      <xdr:spPr>
        <a:xfrm>
          <a:off x="1839546" y="62492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164416</xdr:colOff>
      <xdr:row>146</xdr:row>
      <xdr:rowOff>79717</xdr:rowOff>
    </xdr:from>
    <xdr:ext cx="128368" cy="132665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41D4E4E4-E2A3-47EF-922E-42F038F9AA07}"/>
            </a:ext>
          </a:extLst>
        </xdr:cNvPr>
        <xdr:cNvSpPr txBox="1"/>
      </xdr:nvSpPr>
      <xdr:spPr>
        <a:xfrm>
          <a:off x="1147396" y="62365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147</xdr:row>
      <xdr:rowOff>155920</xdr:rowOff>
    </xdr:from>
    <xdr:ext cx="128368" cy="132665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41DED0CC-5950-4604-8FDF-5D1E3451650E}"/>
            </a:ext>
          </a:extLst>
        </xdr:cNvPr>
        <xdr:cNvSpPr txBox="1"/>
      </xdr:nvSpPr>
      <xdr:spPr>
        <a:xfrm>
          <a:off x="2430096" y="629218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147</xdr:row>
      <xdr:rowOff>206720</xdr:rowOff>
    </xdr:from>
    <xdr:ext cx="128368" cy="132665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14F92CC1-800C-4DE8-B148-CFE2E1B53B77}"/>
            </a:ext>
          </a:extLst>
        </xdr:cNvPr>
        <xdr:cNvSpPr txBox="1"/>
      </xdr:nvSpPr>
      <xdr:spPr>
        <a:xfrm>
          <a:off x="1839546" y="62972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75</a:t>
          </a:r>
        </a:p>
      </xdr:txBody>
    </xdr:sp>
    <xdr:clientData/>
  </xdr:oneCellAnchor>
  <xdr:oneCellAnchor>
    <xdr:from>
      <xdr:col>3</xdr:col>
      <xdr:colOff>164416</xdr:colOff>
      <xdr:row>147</xdr:row>
      <xdr:rowOff>79720</xdr:rowOff>
    </xdr:from>
    <xdr:ext cx="128368" cy="132665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36930B9E-FC0C-4040-B54E-EF4A60E72841}"/>
            </a:ext>
          </a:extLst>
        </xdr:cNvPr>
        <xdr:cNvSpPr txBox="1"/>
      </xdr:nvSpPr>
      <xdr:spPr>
        <a:xfrm>
          <a:off x="1147396" y="62845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148</xdr:row>
      <xdr:rowOff>155918</xdr:rowOff>
    </xdr:from>
    <xdr:ext cx="128368" cy="132665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9D5039E6-0265-404D-92A5-F1528C0D751B}"/>
            </a:ext>
          </a:extLst>
        </xdr:cNvPr>
        <xdr:cNvSpPr txBox="1"/>
      </xdr:nvSpPr>
      <xdr:spPr>
        <a:xfrm>
          <a:off x="2430096" y="6340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148</xdr:row>
      <xdr:rowOff>206718</xdr:rowOff>
    </xdr:from>
    <xdr:ext cx="128368" cy="132665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3FF05961-036D-49A1-8940-6C688E6F7679}"/>
            </a:ext>
          </a:extLst>
        </xdr:cNvPr>
        <xdr:cNvSpPr txBox="1"/>
      </xdr:nvSpPr>
      <xdr:spPr>
        <a:xfrm>
          <a:off x="1839546" y="63452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74</a:t>
          </a:r>
        </a:p>
      </xdr:txBody>
    </xdr:sp>
    <xdr:clientData/>
  </xdr:oneCellAnchor>
  <xdr:oneCellAnchor>
    <xdr:from>
      <xdr:col>3</xdr:col>
      <xdr:colOff>164416</xdr:colOff>
      <xdr:row>148</xdr:row>
      <xdr:rowOff>79718</xdr:rowOff>
    </xdr:from>
    <xdr:ext cx="128368" cy="132665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23977CD3-97B1-4E90-B4EB-524CABE9618D}"/>
            </a:ext>
          </a:extLst>
        </xdr:cNvPr>
        <xdr:cNvSpPr txBox="1"/>
      </xdr:nvSpPr>
      <xdr:spPr>
        <a:xfrm>
          <a:off x="1147396" y="63325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149</xdr:row>
      <xdr:rowOff>155916</xdr:rowOff>
    </xdr:from>
    <xdr:ext cx="128368" cy="132665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C03BF603-F331-4404-9948-2EBDAE462B67}"/>
            </a:ext>
          </a:extLst>
        </xdr:cNvPr>
        <xdr:cNvSpPr txBox="1"/>
      </xdr:nvSpPr>
      <xdr:spPr>
        <a:xfrm>
          <a:off x="2430096" y="63881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149</xdr:row>
      <xdr:rowOff>206716</xdr:rowOff>
    </xdr:from>
    <xdr:ext cx="128368" cy="132665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3AE883B0-292E-406E-9522-05745E1E8831}"/>
            </a:ext>
          </a:extLst>
        </xdr:cNvPr>
        <xdr:cNvSpPr txBox="1"/>
      </xdr:nvSpPr>
      <xdr:spPr>
        <a:xfrm>
          <a:off x="1839546" y="63932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72</a:t>
          </a:r>
        </a:p>
      </xdr:txBody>
    </xdr:sp>
    <xdr:clientData/>
  </xdr:oneCellAnchor>
  <xdr:oneCellAnchor>
    <xdr:from>
      <xdr:col>3</xdr:col>
      <xdr:colOff>164416</xdr:colOff>
      <xdr:row>149</xdr:row>
      <xdr:rowOff>79716</xdr:rowOff>
    </xdr:from>
    <xdr:ext cx="128368" cy="132665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20F8F172-A915-4FB9-A966-43FACA41ECDE}"/>
            </a:ext>
          </a:extLst>
        </xdr:cNvPr>
        <xdr:cNvSpPr txBox="1"/>
      </xdr:nvSpPr>
      <xdr:spPr>
        <a:xfrm>
          <a:off x="1147396" y="63805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150</xdr:row>
      <xdr:rowOff>155919</xdr:rowOff>
    </xdr:from>
    <xdr:ext cx="128368" cy="132665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B08F95EA-0F5A-4D29-AD0F-26D7D7F2E9B6}"/>
            </a:ext>
          </a:extLst>
        </xdr:cNvPr>
        <xdr:cNvSpPr txBox="1"/>
      </xdr:nvSpPr>
      <xdr:spPr>
        <a:xfrm>
          <a:off x="2430096" y="64362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150</xdr:row>
      <xdr:rowOff>206719</xdr:rowOff>
    </xdr:from>
    <xdr:ext cx="128368" cy="132665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724B01D2-0AF5-4F50-A6B7-EC9CD7ED091B}"/>
            </a:ext>
          </a:extLst>
        </xdr:cNvPr>
        <xdr:cNvSpPr txBox="1"/>
      </xdr:nvSpPr>
      <xdr:spPr>
        <a:xfrm>
          <a:off x="1839546" y="64412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</a:t>
          </a:r>
        </a:p>
      </xdr:txBody>
    </xdr:sp>
    <xdr:clientData/>
  </xdr:oneCellAnchor>
  <xdr:oneCellAnchor>
    <xdr:from>
      <xdr:col>3</xdr:col>
      <xdr:colOff>164416</xdr:colOff>
      <xdr:row>150</xdr:row>
      <xdr:rowOff>79719</xdr:rowOff>
    </xdr:from>
    <xdr:ext cx="128368" cy="132665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69E16B66-3080-4C4F-9B51-FC21B1EC7B6B}"/>
            </a:ext>
          </a:extLst>
        </xdr:cNvPr>
        <xdr:cNvSpPr txBox="1"/>
      </xdr:nvSpPr>
      <xdr:spPr>
        <a:xfrm>
          <a:off x="1147396" y="64285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151</xdr:row>
      <xdr:rowOff>155917</xdr:rowOff>
    </xdr:from>
    <xdr:ext cx="128368" cy="132665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88143FE6-E5F3-4F1F-A8B7-6903F21A5279}"/>
            </a:ext>
          </a:extLst>
        </xdr:cNvPr>
        <xdr:cNvSpPr txBox="1"/>
      </xdr:nvSpPr>
      <xdr:spPr>
        <a:xfrm>
          <a:off x="2430096" y="64842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151</xdr:row>
      <xdr:rowOff>206717</xdr:rowOff>
    </xdr:from>
    <xdr:ext cx="128368" cy="132665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FC2F71B1-B084-4744-9F8F-B5429AC67DF7}"/>
            </a:ext>
          </a:extLst>
        </xdr:cNvPr>
        <xdr:cNvSpPr txBox="1"/>
      </xdr:nvSpPr>
      <xdr:spPr>
        <a:xfrm>
          <a:off x="1839546" y="64892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64</a:t>
          </a:r>
        </a:p>
      </xdr:txBody>
    </xdr:sp>
    <xdr:clientData/>
  </xdr:oneCellAnchor>
  <xdr:oneCellAnchor>
    <xdr:from>
      <xdr:col>3</xdr:col>
      <xdr:colOff>164416</xdr:colOff>
      <xdr:row>151</xdr:row>
      <xdr:rowOff>79717</xdr:rowOff>
    </xdr:from>
    <xdr:ext cx="128368" cy="132665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75891F30-A95F-45D3-8D2C-7B6E794EE5BF}"/>
            </a:ext>
          </a:extLst>
        </xdr:cNvPr>
        <xdr:cNvSpPr txBox="1"/>
      </xdr:nvSpPr>
      <xdr:spPr>
        <a:xfrm>
          <a:off x="1147396" y="64765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152</xdr:row>
      <xdr:rowOff>155920</xdr:rowOff>
    </xdr:from>
    <xdr:ext cx="128368" cy="132665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80B91651-19F0-4995-955B-800C8D342DE5}"/>
            </a:ext>
          </a:extLst>
        </xdr:cNvPr>
        <xdr:cNvSpPr txBox="1"/>
      </xdr:nvSpPr>
      <xdr:spPr>
        <a:xfrm>
          <a:off x="2430096" y="65322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152</xdr:row>
      <xdr:rowOff>206720</xdr:rowOff>
    </xdr:from>
    <xdr:ext cx="128368" cy="132665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EC2D8AA3-E69A-4AF2-A334-7C219BCA6B16}"/>
            </a:ext>
          </a:extLst>
        </xdr:cNvPr>
        <xdr:cNvSpPr txBox="1"/>
      </xdr:nvSpPr>
      <xdr:spPr>
        <a:xfrm>
          <a:off x="1839546" y="65372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67</a:t>
          </a:r>
        </a:p>
      </xdr:txBody>
    </xdr:sp>
    <xdr:clientData/>
  </xdr:oneCellAnchor>
  <xdr:oneCellAnchor>
    <xdr:from>
      <xdr:col>3</xdr:col>
      <xdr:colOff>164416</xdr:colOff>
      <xdr:row>152</xdr:row>
      <xdr:rowOff>79720</xdr:rowOff>
    </xdr:from>
    <xdr:ext cx="128368" cy="132665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2E921D42-94AF-49F6-87A2-812A2638F703}"/>
            </a:ext>
          </a:extLst>
        </xdr:cNvPr>
        <xdr:cNvSpPr txBox="1"/>
      </xdr:nvSpPr>
      <xdr:spPr>
        <a:xfrm>
          <a:off x="1147396" y="65245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153</xdr:row>
      <xdr:rowOff>155918</xdr:rowOff>
    </xdr:from>
    <xdr:ext cx="128368" cy="132665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2A51D0A0-8251-4F21-A206-9E75F313C669}"/>
            </a:ext>
          </a:extLst>
        </xdr:cNvPr>
        <xdr:cNvSpPr txBox="1"/>
      </xdr:nvSpPr>
      <xdr:spPr>
        <a:xfrm>
          <a:off x="2430096" y="65802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153</xdr:row>
      <xdr:rowOff>206718</xdr:rowOff>
    </xdr:from>
    <xdr:ext cx="128368" cy="132665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59B4701C-B268-4EB0-905D-2A01A79F02FF}"/>
            </a:ext>
          </a:extLst>
        </xdr:cNvPr>
        <xdr:cNvSpPr txBox="1"/>
      </xdr:nvSpPr>
      <xdr:spPr>
        <a:xfrm>
          <a:off x="1839546" y="6585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153</xdr:row>
      <xdr:rowOff>79718</xdr:rowOff>
    </xdr:from>
    <xdr:ext cx="128368" cy="132665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626ED4F7-4D5C-4460-96A5-5C3994E4FAC1}"/>
            </a:ext>
          </a:extLst>
        </xdr:cNvPr>
        <xdr:cNvSpPr txBox="1"/>
      </xdr:nvSpPr>
      <xdr:spPr>
        <a:xfrm>
          <a:off x="1147396" y="65726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154</xdr:row>
      <xdr:rowOff>155916</xdr:rowOff>
    </xdr:from>
    <xdr:ext cx="128368" cy="132665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1489DF18-F829-46DB-87C3-855728D6F5AE}"/>
            </a:ext>
          </a:extLst>
        </xdr:cNvPr>
        <xdr:cNvSpPr txBox="1"/>
      </xdr:nvSpPr>
      <xdr:spPr>
        <a:xfrm>
          <a:off x="2430096" y="66282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154</xdr:row>
      <xdr:rowOff>206716</xdr:rowOff>
    </xdr:from>
    <xdr:ext cx="128368" cy="132665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9E096E70-8EB6-471F-9796-74E970785F8A}"/>
            </a:ext>
          </a:extLst>
        </xdr:cNvPr>
        <xdr:cNvSpPr txBox="1"/>
      </xdr:nvSpPr>
      <xdr:spPr>
        <a:xfrm>
          <a:off x="1839546" y="66333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164416</xdr:colOff>
      <xdr:row>154</xdr:row>
      <xdr:rowOff>79716</xdr:rowOff>
    </xdr:from>
    <xdr:ext cx="128368" cy="132665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5B18F5F0-9F57-4C10-BE7D-74C69407336E}"/>
            </a:ext>
          </a:extLst>
        </xdr:cNvPr>
        <xdr:cNvSpPr txBox="1"/>
      </xdr:nvSpPr>
      <xdr:spPr>
        <a:xfrm>
          <a:off x="1147396" y="66206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155</xdr:row>
      <xdr:rowOff>155919</xdr:rowOff>
    </xdr:from>
    <xdr:ext cx="128368" cy="132665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737574BF-DCFF-4F4B-83E1-7963C4596AE5}"/>
            </a:ext>
          </a:extLst>
        </xdr:cNvPr>
        <xdr:cNvSpPr txBox="1"/>
      </xdr:nvSpPr>
      <xdr:spPr>
        <a:xfrm>
          <a:off x="2430096" y="667623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155</xdr:row>
      <xdr:rowOff>206719</xdr:rowOff>
    </xdr:from>
    <xdr:ext cx="128368" cy="132665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969FFCC0-4054-43BB-B2DC-2D40A548F701}"/>
            </a:ext>
          </a:extLst>
        </xdr:cNvPr>
        <xdr:cNvSpPr txBox="1"/>
      </xdr:nvSpPr>
      <xdr:spPr>
        <a:xfrm>
          <a:off x="1839546" y="66813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164416</xdr:colOff>
      <xdr:row>155</xdr:row>
      <xdr:rowOff>79719</xdr:rowOff>
    </xdr:from>
    <xdr:ext cx="128368" cy="132665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C765CCF1-F35B-4EF6-920D-7BD4F0BC14AF}"/>
            </a:ext>
          </a:extLst>
        </xdr:cNvPr>
        <xdr:cNvSpPr txBox="1"/>
      </xdr:nvSpPr>
      <xdr:spPr>
        <a:xfrm>
          <a:off x="1147396" y="66686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156</xdr:row>
      <xdr:rowOff>155917</xdr:rowOff>
    </xdr:from>
    <xdr:ext cx="128368" cy="132665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740A94B0-F906-43FD-9305-D2E147D65990}"/>
            </a:ext>
          </a:extLst>
        </xdr:cNvPr>
        <xdr:cNvSpPr txBox="1"/>
      </xdr:nvSpPr>
      <xdr:spPr>
        <a:xfrm>
          <a:off x="2430096" y="672423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156</xdr:row>
      <xdr:rowOff>206717</xdr:rowOff>
    </xdr:from>
    <xdr:ext cx="128368" cy="132665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4E97A8D5-E7D3-4AB7-9F75-F0A45B6B27BF}"/>
            </a:ext>
          </a:extLst>
        </xdr:cNvPr>
        <xdr:cNvSpPr txBox="1"/>
      </xdr:nvSpPr>
      <xdr:spPr>
        <a:xfrm>
          <a:off x="1839546" y="67293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</a:t>
          </a:r>
        </a:p>
      </xdr:txBody>
    </xdr:sp>
    <xdr:clientData/>
  </xdr:oneCellAnchor>
  <xdr:oneCellAnchor>
    <xdr:from>
      <xdr:col>3</xdr:col>
      <xdr:colOff>164416</xdr:colOff>
      <xdr:row>156</xdr:row>
      <xdr:rowOff>79717</xdr:rowOff>
    </xdr:from>
    <xdr:ext cx="128368" cy="132665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350D9939-31CE-4F48-BE7E-255A98D6A7E2}"/>
            </a:ext>
          </a:extLst>
        </xdr:cNvPr>
        <xdr:cNvSpPr txBox="1"/>
      </xdr:nvSpPr>
      <xdr:spPr>
        <a:xfrm>
          <a:off x="1147396" y="67166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157</xdr:row>
      <xdr:rowOff>155920</xdr:rowOff>
    </xdr:from>
    <xdr:ext cx="128368" cy="132665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C6C6F462-B39B-4FCD-A70E-F656D6C6A4E9}"/>
            </a:ext>
          </a:extLst>
        </xdr:cNvPr>
        <xdr:cNvSpPr txBox="1"/>
      </xdr:nvSpPr>
      <xdr:spPr>
        <a:xfrm>
          <a:off x="2430096" y="67722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157</xdr:row>
      <xdr:rowOff>206720</xdr:rowOff>
    </xdr:from>
    <xdr:ext cx="128368" cy="132665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58DE885D-C581-4FE2-853B-D03E5FE17A40}"/>
            </a:ext>
          </a:extLst>
        </xdr:cNvPr>
        <xdr:cNvSpPr txBox="1"/>
      </xdr:nvSpPr>
      <xdr:spPr>
        <a:xfrm>
          <a:off x="1839546" y="67773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157</xdr:row>
      <xdr:rowOff>79720</xdr:rowOff>
    </xdr:from>
    <xdr:ext cx="128368" cy="132665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CE2CA0A5-4BAE-4B6A-A4DE-A27C08F3D1F3}"/>
            </a:ext>
          </a:extLst>
        </xdr:cNvPr>
        <xdr:cNvSpPr txBox="1"/>
      </xdr:nvSpPr>
      <xdr:spPr>
        <a:xfrm>
          <a:off x="1147396" y="67646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167</xdr:row>
      <xdr:rowOff>155916</xdr:rowOff>
    </xdr:from>
    <xdr:ext cx="128368" cy="132665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43400E98-1CE6-4CB5-8762-986AA79F17FD}"/>
            </a:ext>
          </a:extLst>
        </xdr:cNvPr>
        <xdr:cNvSpPr txBox="1"/>
      </xdr:nvSpPr>
      <xdr:spPr>
        <a:xfrm>
          <a:off x="2430096" y="70892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167</xdr:row>
      <xdr:rowOff>206716</xdr:rowOff>
    </xdr:from>
    <xdr:ext cx="128368" cy="132665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A89CF45A-BCF4-46B9-A7E2-3A8677202005}"/>
            </a:ext>
          </a:extLst>
        </xdr:cNvPr>
        <xdr:cNvSpPr txBox="1"/>
      </xdr:nvSpPr>
      <xdr:spPr>
        <a:xfrm>
          <a:off x="1839546" y="70943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164416</xdr:colOff>
      <xdr:row>167</xdr:row>
      <xdr:rowOff>79716</xdr:rowOff>
    </xdr:from>
    <xdr:ext cx="128368" cy="132665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29CDA0AA-C25D-4B28-B6D8-4BCB7C21A7E4}"/>
            </a:ext>
          </a:extLst>
        </xdr:cNvPr>
        <xdr:cNvSpPr txBox="1"/>
      </xdr:nvSpPr>
      <xdr:spPr>
        <a:xfrm>
          <a:off x="1147396" y="70816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168</xdr:row>
      <xdr:rowOff>155919</xdr:rowOff>
    </xdr:from>
    <xdr:ext cx="128368" cy="132665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D79FCCB3-D144-43CB-92C5-35A505B6A9BD}"/>
            </a:ext>
          </a:extLst>
        </xdr:cNvPr>
        <xdr:cNvSpPr txBox="1"/>
      </xdr:nvSpPr>
      <xdr:spPr>
        <a:xfrm>
          <a:off x="2430096" y="71372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168</xdr:row>
      <xdr:rowOff>206719</xdr:rowOff>
    </xdr:from>
    <xdr:ext cx="128368" cy="132665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A858FF6F-CD88-4EBC-8A77-B54345DE6892}"/>
            </a:ext>
          </a:extLst>
        </xdr:cNvPr>
        <xdr:cNvSpPr txBox="1"/>
      </xdr:nvSpPr>
      <xdr:spPr>
        <a:xfrm>
          <a:off x="1839546" y="71423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164416</xdr:colOff>
      <xdr:row>168</xdr:row>
      <xdr:rowOff>79719</xdr:rowOff>
    </xdr:from>
    <xdr:ext cx="128368" cy="132665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95620C5B-ADAC-4985-9477-BE1597B3A11B}"/>
            </a:ext>
          </a:extLst>
        </xdr:cNvPr>
        <xdr:cNvSpPr txBox="1"/>
      </xdr:nvSpPr>
      <xdr:spPr>
        <a:xfrm>
          <a:off x="1147396" y="71296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170</xdr:row>
      <xdr:rowOff>155920</xdr:rowOff>
    </xdr:from>
    <xdr:ext cx="128368" cy="132665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052891EC-B730-49E9-BAA9-DDE5EF34E52F}"/>
            </a:ext>
          </a:extLst>
        </xdr:cNvPr>
        <xdr:cNvSpPr txBox="1"/>
      </xdr:nvSpPr>
      <xdr:spPr>
        <a:xfrm>
          <a:off x="2430096" y="723325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170</xdr:row>
      <xdr:rowOff>206720</xdr:rowOff>
    </xdr:from>
    <xdr:ext cx="128368" cy="132665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BD10DB72-738C-4714-B8B9-C0BBE760AC7F}"/>
            </a:ext>
          </a:extLst>
        </xdr:cNvPr>
        <xdr:cNvSpPr txBox="1"/>
      </xdr:nvSpPr>
      <xdr:spPr>
        <a:xfrm>
          <a:off x="1839546" y="72383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164416</xdr:colOff>
      <xdr:row>170</xdr:row>
      <xdr:rowOff>79720</xdr:rowOff>
    </xdr:from>
    <xdr:ext cx="128368" cy="132665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B621DF09-BD06-4C13-9B0F-9DE0473FAE6F}"/>
            </a:ext>
          </a:extLst>
        </xdr:cNvPr>
        <xdr:cNvSpPr txBox="1"/>
      </xdr:nvSpPr>
      <xdr:spPr>
        <a:xfrm>
          <a:off x="1147396" y="72256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173</xdr:row>
      <xdr:rowOff>155919</xdr:rowOff>
    </xdr:from>
    <xdr:ext cx="128368" cy="132665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3F0E4D33-8104-4E6D-81AC-B5D58B24D335}"/>
            </a:ext>
          </a:extLst>
        </xdr:cNvPr>
        <xdr:cNvSpPr txBox="1"/>
      </xdr:nvSpPr>
      <xdr:spPr>
        <a:xfrm>
          <a:off x="2430096" y="73772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173</xdr:row>
      <xdr:rowOff>206719</xdr:rowOff>
    </xdr:from>
    <xdr:ext cx="128368" cy="132665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6A1B85B4-5B54-4AC5-9CEF-F869D1BF47C1}"/>
            </a:ext>
          </a:extLst>
        </xdr:cNvPr>
        <xdr:cNvSpPr txBox="1"/>
      </xdr:nvSpPr>
      <xdr:spPr>
        <a:xfrm>
          <a:off x="1839546" y="73823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164416</xdr:colOff>
      <xdr:row>173</xdr:row>
      <xdr:rowOff>79719</xdr:rowOff>
    </xdr:from>
    <xdr:ext cx="128368" cy="132665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0E05823A-280C-4345-9910-38037C3EEED0}"/>
            </a:ext>
          </a:extLst>
        </xdr:cNvPr>
        <xdr:cNvSpPr txBox="1"/>
      </xdr:nvSpPr>
      <xdr:spPr>
        <a:xfrm>
          <a:off x="1147396" y="73696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176</xdr:row>
      <xdr:rowOff>155918</xdr:rowOff>
    </xdr:from>
    <xdr:ext cx="128368" cy="132665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8D6D437C-E85E-4D72-B98E-80053523B022}"/>
            </a:ext>
          </a:extLst>
        </xdr:cNvPr>
        <xdr:cNvSpPr txBox="1"/>
      </xdr:nvSpPr>
      <xdr:spPr>
        <a:xfrm>
          <a:off x="2430096" y="75212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786373</xdr:colOff>
      <xdr:row>176</xdr:row>
      <xdr:rowOff>206718</xdr:rowOff>
    </xdr:from>
    <xdr:ext cx="192553" cy="132665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02DC3F16-FF16-4CB6-BF0B-E88E7CA5ACEA}"/>
            </a:ext>
          </a:extLst>
        </xdr:cNvPr>
        <xdr:cNvSpPr txBox="1"/>
      </xdr:nvSpPr>
      <xdr:spPr>
        <a:xfrm>
          <a:off x="1769353" y="75263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166</a:t>
          </a:r>
        </a:p>
      </xdr:txBody>
    </xdr:sp>
    <xdr:clientData/>
  </xdr:oneCellAnchor>
  <xdr:oneCellAnchor>
    <xdr:from>
      <xdr:col>3</xdr:col>
      <xdr:colOff>164416</xdr:colOff>
      <xdr:row>176</xdr:row>
      <xdr:rowOff>79718</xdr:rowOff>
    </xdr:from>
    <xdr:ext cx="128368" cy="132665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74E6F7-5714-4D08-9F05-5304335AAB0A}"/>
            </a:ext>
          </a:extLst>
        </xdr:cNvPr>
        <xdr:cNvSpPr txBox="1"/>
      </xdr:nvSpPr>
      <xdr:spPr>
        <a:xfrm>
          <a:off x="1147396" y="75136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179</xdr:row>
      <xdr:rowOff>155917</xdr:rowOff>
    </xdr:from>
    <xdr:ext cx="128368" cy="132665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5065C3DA-E598-4450-A6F6-9E0357F25358}"/>
            </a:ext>
          </a:extLst>
        </xdr:cNvPr>
        <xdr:cNvSpPr txBox="1"/>
      </xdr:nvSpPr>
      <xdr:spPr>
        <a:xfrm>
          <a:off x="2430096" y="76653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786373</xdr:colOff>
      <xdr:row>179</xdr:row>
      <xdr:rowOff>206717</xdr:rowOff>
    </xdr:from>
    <xdr:ext cx="192553" cy="132665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087BCAE4-F8BA-4254-83B4-2CCE7C740245}"/>
            </a:ext>
          </a:extLst>
        </xdr:cNvPr>
        <xdr:cNvSpPr txBox="1"/>
      </xdr:nvSpPr>
      <xdr:spPr>
        <a:xfrm>
          <a:off x="1769353" y="767038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173</a:t>
          </a:r>
        </a:p>
      </xdr:txBody>
    </xdr:sp>
    <xdr:clientData/>
  </xdr:oneCellAnchor>
  <xdr:oneCellAnchor>
    <xdr:from>
      <xdr:col>3</xdr:col>
      <xdr:colOff>164416</xdr:colOff>
      <xdr:row>179</xdr:row>
      <xdr:rowOff>79717</xdr:rowOff>
    </xdr:from>
    <xdr:ext cx="128368" cy="132665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1743E633-7C20-4C89-A6D4-D0A1AD6B242F}"/>
            </a:ext>
          </a:extLst>
        </xdr:cNvPr>
        <xdr:cNvSpPr txBox="1"/>
      </xdr:nvSpPr>
      <xdr:spPr>
        <a:xfrm>
          <a:off x="1147396" y="76576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182</xdr:row>
      <xdr:rowOff>155916</xdr:rowOff>
    </xdr:from>
    <xdr:ext cx="128368" cy="132665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DBCE9E2F-7D1F-43D1-A924-9889C8C4D636}"/>
            </a:ext>
          </a:extLst>
        </xdr:cNvPr>
        <xdr:cNvSpPr txBox="1"/>
      </xdr:nvSpPr>
      <xdr:spPr>
        <a:xfrm>
          <a:off x="2430096" y="78093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182</xdr:row>
      <xdr:rowOff>206716</xdr:rowOff>
    </xdr:from>
    <xdr:ext cx="192553" cy="132665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261212FE-83F1-4AE9-A116-1B1E8BB3D5AA}"/>
            </a:ext>
          </a:extLst>
        </xdr:cNvPr>
        <xdr:cNvSpPr txBox="1"/>
      </xdr:nvSpPr>
      <xdr:spPr>
        <a:xfrm>
          <a:off x="1769353" y="781440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164416</xdr:colOff>
      <xdr:row>182</xdr:row>
      <xdr:rowOff>79716</xdr:rowOff>
    </xdr:from>
    <xdr:ext cx="128368" cy="132665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E8612896-18B6-444E-B5E1-39AD87E872F9}"/>
            </a:ext>
          </a:extLst>
        </xdr:cNvPr>
        <xdr:cNvSpPr txBox="1"/>
      </xdr:nvSpPr>
      <xdr:spPr>
        <a:xfrm>
          <a:off x="1147396" y="78017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786373</xdr:colOff>
      <xdr:row>185</xdr:row>
      <xdr:rowOff>105120</xdr:rowOff>
    </xdr:from>
    <xdr:ext cx="192553" cy="132665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CF5BE2C5-758A-46FE-8777-ADAD8D61D6CA}"/>
            </a:ext>
          </a:extLst>
        </xdr:cNvPr>
        <xdr:cNvSpPr txBox="1"/>
      </xdr:nvSpPr>
      <xdr:spPr>
        <a:xfrm>
          <a:off x="1769353" y="794826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379</a:t>
          </a:r>
        </a:p>
      </xdr:txBody>
    </xdr:sp>
    <xdr:clientData/>
  </xdr:oneCellAnchor>
  <xdr:oneCellAnchor>
    <xdr:from>
      <xdr:col>3</xdr:col>
      <xdr:colOff>1459816</xdr:colOff>
      <xdr:row>185</xdr:row>
      <xdr:rowOff>155920</xdr:rowOff>
    </xdr:from>
    <xdr:ext cx="128368" cy="132665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4898EC12-2AE6-46D9-9367-4F4894030BDE}"/>
            </a:ext>
          </a:extLst>
        </xdr:cNvPr>
        <xdr:cNvSpPr txBox="1"/>
      </xdr:nvSpPr>
      <xdr:spPr>
        <a:xfrm>
          <a:off x="2442796" y="79533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891148</xdr:colOff>
      <xdr:row>199</xdr:row>
      <xdr:rowOff>130518</xdr:rowOff>
    </xdr:from>
    <xdr:ext cx="192553" cy="132665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A20EE11C-5E9D-4AA4-9A2A-827EC8E8C728}"/>
            </a:ext>
          </a:extLst>
        </xdr:cNvPr>
        <xdr:cNvSpPr txBox="1"/>
      </xdr:nvSpPr>
      <xdr:spPr>
        <a:xfrm>
          <a:off x="1874128" y="84598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786373</xdr:colOff>
      <xdr:row>200</xdr:row>
      <xdr:rowOff>206716</xdr:rowOff>
    </xdr:from>
    <xdr:ext cx="192553" cy="132665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0AD3064D-D6CC-41E2-A8D9-A6CF82E41F4C}"/>
            </a:ext>
          </a:extLst>
        </xdr:cNvPr>
        <xdr:cNvSpPr txBox="1"/>
      </xdr:nvSpPr>
      <xdr:spPr>
        <a:xfrm>
          <a:off x="1769353" y="851544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200</xdr:row>
      <xdr:rowOff>155916</xdr:rowOff>
    </xdr:from>
    <xdr:ext cx="128368" cy="132665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8D042932-9257-407F-8C50-D67DDC4F32E2}"/>
            </a:ext>
          </a:extLst>
        </xdr:cNvPr>
        <xdr:cNvSpPr txBox="1"/>
      </xdr:nvSpPr>
      <xdr:spPr>
        <a:xfrm>
          <a:off x="2468196" y="85103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201</xdr:row>
      <xdr:rowOff>130519</xdr:rowOff>
    </xdr:from>
    <xdr:ext cx="192553" cy="132665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88D5EFFF-27D6-4014-9EA1-DE8EC6E60932}"/>
            </a:ext>
          </a:extLst>
        </xdr:cNvPr>
        <xdr:cNvSpPr txBox="1"/>
      </xdr:nvSpPr>
      <xdr:spPr>
        <a:xfrm>
          <a:off x="1874128" y="85558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202</xdr:row>
      <xdr:rowOff>130517</xdr:rowOff>
    </xdr:from>
    <xdr:ext cx="192553" cy="132665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8535ADBE-C304-4FA7-B3B9-03EBE8707CEE}"/>
            </a:ext>
          </a:extLst>
        </xdr:cNvPr>
        <xdr:cNvSpPr txBox="1"/>
      </xdr:nvSpPr>
      <xdr:spPr>
        <a:xfrm>
          <a:off x="1874128" y="860383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891148</xdr:colOff>
      <xdr:row>203</xdr:row>
      <xdr:rowOff>130520</xdr:rowOff>
    </xdr:from>
    <xdr:ext cx="192553" cy="132665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E4011766-69ED-4C17-B15B-AC42FCACACE5}"/>
            </a:ext>
          </a:extLst>
        </xdr:cNvPr>
        <xdr:cNvSpPr txBox="1"/>
      </xdr:nvSpPr>
      <xdr:spPr>
        <a:xfrm>
          <a:off x="1874128" y="865184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205</xdr:row>
      <xdr:rowOff>130516</xdr:rowOff>
    </xdr:from>
    <xdr:ext cx="192553" cy="132665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1471039D-5A26-4EE9-A7CD-EABB0C862A73}"/>
            </a:ext>
          </a:extLst>
        </xdr:cNvPr>
        <xdr:cNvSpPr txBox="1"/>
      </xdr:nvSpPr>
      <xdr:spPr>
        <a:xfrm>
          <a:off x="1874128" y="874785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891148</xdr:colOff>
      <xdr:row>206</xdr:row>
      <xdr:rowOff>130519</xdr:rowOff>
    </xdr:from>
    <xdr:ext cx="192553" cy="132665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C6C5EB0B-BADB-4A93-B197-635BC4914213}"/>
            </a:ext>
          </a:extLst>
        </xdr:cNvPr>
        <xdr:cNvSpPr txBox="1"/>
      </xdr:nvSpPr>
      <xdr:spPr>
        <a:xfrm>
          <a:off x="1874128" y="879586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891148</xdr:colOff>
      <xdr:row>207</xdr:row>
      <xdr:rowOff>130517</xdr:rowOff>
    </xdr:from>
    <xdr:ext cx="192553" cy="132665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25A32142-E3E6-4B61-B833-93A07AF8F188}"/>
            </a:ext>
          </a:extLst>
        </xdr:cNvPr>
        <xdr:cNvSpPr txBox="1"/>
      </xdr:nvSpPr>
      <xdr:spPr>
        <a:xfrm>
          <a:off x="1874128" y="88438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856566</xdr:colOff>
      <xdr:row>208</xdr:row>
      <xdr:rowOff>206720</xdr:rowOff>
    </xdr:from>
    <xdr:ext cx="128368" cy="132665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4C4121CE-83D7-41C5-B4F9-5AE10CA6F73F}"/>
            </a:ext>
          </a:extLst>
        </xdr:cNvPr>
        <xdr:cNvSpPr txBox="1"/>
      </xdr:nvSpPr>
      <xdr:spPr>
        <a:xfrm>
          <a:off x="1839546" y="88994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1517308</xdr:colOff>
      <xdr:row>208</xdr:row>
      <xdr:rowOff>155920</xdr:rowOff>
    </xdr:from>
    <xdr:ext cx="64184" cy="132665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379CBF27-2384-4186-884D-A25D942A7D35}"/>
            </a:ext>
          </a:extLst>
        </xdr:cNvPr>
        <xdr:cNvSpPr txBox="1"/>
      </xdr:nvSpPr>
      <xdr:spPr>
        <a:xfrm>
          <a:off x="2500288" y="8894416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891148</xdr:colOff>
      <xdr:row>211</xdr:row>
      <xdr:rowOff>130519</xdr:rowOff>
    </xdr:from>
    <xdr:ext cx="192553" cy="132665"/>
    <xdr:sp macro="" textlink="">
      <xdr:nvSpPr>
        <xdr:cNvPr id="758" name="pole tekstowe 757">
          <a:extLst>
            <a:ext uri="{FF2B5EF4-FFF2-40B4-BE49-F238E27FC236}">
              <a16:creationId xmlns:a16="http://schemas.microsoft.com/office/drawing/2014/main" id="{35DF1326-5312-4957-83D7-40915DEAC4D6}"/>
            </a:ext>
          </a:extLst>
        </xdr:cNvPr>
        <xdr:cNvSpPr txBox="1"/>
      </xdr:nvSpPr>
      <xdr:spPr>
        <a:xfrm>
          <a:off x="1874128" y="90358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212</xdr:row>
      <xdr:rowOff>82892</xdr:rowOff>
    </xdr:from>
    <xdr:ext cx="128368" cy="132665"/>
    <xdr:sp macro="" textlink="">
      <xdr:nvSpPr>
        <xdr:cNvPr id="759" name="pole tekstowe 758">
          <a:extLst>
            <a:ext uri="{FF2B5EF4-FFF2-40B4-BE49-F238E27FC236}">
              <a16:creationId xmlns:a16="http://schemas.microsoft.com/office/drawing/2014/main" id="{E900E817-AF1C-4540-91BF-4F090E995794}"/>
            </a:ext>
          </a:extLst>
        </xdr:cNvPr>
        <xdr:cNvSpPr txBox="1"/>
      </xdr:nvSpPr>
      <xdr:spPr>
        <a:xfrm>
          <a:off x="1839546" y="907913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212</xdr:row>
      <xdr:rowOff>45331</xdr:rowOff>
    </xdr:from>
    <xdr:ext cx="64184" cy="132665"/>
    <xdr:sp macro="" textlink="">
      <xdr:nvSpPr>
        <xdr:cNvPr id="760" name="pole tekstowe 759">
          <a:extLst>
            <a:ext uri="{FF2B5EF4-FFF2-40B4-BE49-F238E27FC236}">
              <a16:creationId xmlns:a16="http://schemas.microsoft.com/office/drawing/2014/main" id="{C368A394-1B06-4646-AEC9-8F9A80682FAC}"/>
            </a:ext>
          </a:extLst>
        </xdr:cNvPr>
        <xdr:cNvSpPr txBox="1"/>
      </xdr:nvSpPr>
      <xdr:spPr>
        <a:xfrm>
          <a:off x="2385988" y="907538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214</xdr:row>
      <xdr:rowOff>130518</xdr:rowOff>
    </xdr:from>
    <xdr:ext cx="192553" cy="132665"/>
    <xdr:sp macro="" textlink="">
      <xdr:nvSpPr>
        <xdr:cNvPr id="761" name="pole tekstowe 760">
          <a:extLst>
            <a:ext uri="{FF2B5EF4-FFF2-40B4-BE49-F238E27FC236}">
              <a16:creationId xmlns:a16="http://schemas.microsoft.com/office/drawing/2014/main" id="{7CC43C35-FD77-4152-A7DB-2D8BB446ED64}"/>
            </a:ext>
          </a:extLst>
        </xdr:cNvPr>
        <xdr:cNvSpPr txBox="1"/>
      </xdr:nvSpPr>
      <xdr:spPr>
        <a:xfrm>
          <a:off x="1874128" y="91799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215</xdr:row>
      <xdr:rowOff>82891</xdr:rowOff>
    </xdr:from>
    <xdr:ext cx="128368" cy="132665"/>
    <xdr:sp macro="" textlink="">
      <xdr:nvSpPr>
        <xdr:cNvPr id="762" name="pole tekstowe 761">
          <a:extLst>
            <a:ext uri="{FF2B5EF4-FFF2-40B4-BE49-F238E27FC236}">
              <a16:creationId xmlns:a16="http://schemas.microsoft.com/office/drawing/2014/main" id="{1B676678-0A65-45A7-947D-13848219C25E}"/>
            </a:ext>
          </a:extLst>
        </xdr:cNvPr>
        <xdr:cNvSpPr txBox="1"/>
      </xdr:nvSpPr>
      <xdr:spPr>
        <a:xfrm>
          <a:off x="1839546" y="9223155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215</xdr:row>
      <xdr:rowOff>45330</xdr:rowOff>
    </xdr:from>
    <xdr:ext cx="64184" cy="132665"/>
    <xdr:sp macro="" textlink="">
      <xdr:nvSpPr>
        <xdr:cNvPr id="763" name="pole tekstowe 762">
          <a:extLst>
            <a:ext uri="{FF2B5EF4-FFF2-40B4-BE49-F238E27FC236}">
              <a16:creationId xmlns:a16="http://schemas.microsoft.com/office/drawing/2014/main" id="{5962AEF7-813B-497F-BF5C-8CE9D2DE5410}"/>
            </a:ext>
          </a:extLst>
        </xdr:cNvPr>
        <xdr:cNvSpPr txBox="1"/>
      </xdr:nvSpPr>
      <xdr:spPr>
        <a:xfrm>
          <a:off x="2385988" y="9219399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217</xdr:row>
      <xdr:rowOff>130517</xdr:rowOff>
    </xdr:from>
    <xdr:ext cx="192553" cy="132665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9C911202-6D79-431B-9B1A-C2993A23C6BD}"/>
            </a:ext>
          </a:extLst>
        </xdr:cNvPr>
        <xdr:cNvSpPr txBox="1"/>
      </xdr:nvSpPr>
      <xdr:spPr>
        <a:xfrm>
          <a:off x="1874128" y="932392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218</xdr:row>
      <xdr:rowOff>82895</xdr:rowOff>
    </xdr:from>
    <xdr:ext cx="128368" cy="132665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F64DFF35-915A-49B8-BC56-E5CBEB74C45C}"/>
            </a:ext>
          </a:extLst>
        </xdr:cNvPr>
        <xdr:cNvSpPr txBox="1"/>
      </xdr:nvSpPr>
      <xdr:spPr>
        <a:xfrm>
          <a:off x="1839546" y="936717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218</xdr:row>
      <xdr:rowOff>45335</xdr:rowOff>
    </xdr:from>
    <xdr:ext cx="64184" cy="132665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755842F0-7AAA-4985-BD27-A6CAAD146CE9}"/>
            </a:ext>
          </a:extLst>
        </xdr:cNvPr>
        <xdr:cNvSpPr txBox="1"/>
      </xdr:nvSpPr>
      <xdr:spPr>
        <a:xfrm>
          <a:off x="2385988" y="936341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231</xdr:row>
      <xdr:rowOff>130520</xdr:rowOff>
    </xdr:from>
    <xdr:ext cx="192553" cy="132665"/>
    <xdr:sp macro="" textlink="">
      <xdr:nvSpPr>
        <xdr:cNvPr id="767" name="pole tekstowe 766">
          <a:extLst>
            <a:ext uri="{FF2B5EF4-FFF2-40B4-BE49-F238E27FC236}">
              <a16:creationId xmlns:a16="http://schemas.microsoft.com/office/drawing/2014/main" id="{6F4B4E62-E623-4C8F-9D3B-61F267F0F3A8}"/>
            </a:ext>
          </a:extLst>
        </xdr:cNvPr>
        <xdr:cNvSpPr txBox="1"/>
      </xdr:nvSpPr>
      <xdr:spPr>
        <a:xfrm>
          <a:off x="1874128" y="983294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232</xdr:row>
      <xdr:rowOff>82893</xdr:rowOff>
    </xdr:from>
    <xdr:ext cx="128368" cy="132665"/>
    <xdr:sp macro="" textlink="">
      <xdr:nvSpPr>
        <xdr:cNvPr id="768" name="pole tekstowe 767">
          <a:extLst>
            <a:ext uri="{FF2B5EF4-FFF2-40B4-BE49-F238E27FC236}">
              <a16:creationId xmlns:a16="http://schemas.microsoft.com/office/drawing/2014/main" id="{3C3DE85A-D3E9-44BD-A236-37B07F997ACA}"/>
            </a:ext>
          </a:extLst>
        </xdr:cNvPr>
        <xdr:cNvSpPr txBox="1"/>
      </xdr:nvSpPr>
      <xdr:spPr>
        <a:xfrm>
          <a:off x="1839546" y="98761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1403008</xdr:colOff>
      <xdr:row>232</xdr:row>
      <xdr:rowOff>45333</xdr:rowOff>
    </xdr:from>
    <xdr:ext cx="64184" cy="132665"/>
    <xdr:sp macro="" textlink="">
      <xdr:nvSpPr>
        <xdr:cNvPr id="769" name="pole tekstowe 768">
          <a:extLst>
            <a:ext uri="{FF2B5EF4-FFF2-40B4-BE49-F238E27FC236}">
              <a16:creationId xmlns:a16="http://schemas.microsoft.com/office/drawing/2014/main" id="{9BE1E09B-D3FC-41EA-866D-A8742EEC4E50}"/>
            </a:ext>
          </a:extLst>
        </xdr:cNvPr>
        <xdr:cNvSpPr txBox="1"/>
      </xdr:nvSpPr>
      <xdr:spPr>
        <a:xfrm>
          <a:off x="2385988" y="9872433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234</xdr:row>
      <xdr:rowOff>130519</xdr:rowOff>
    </xdr:from>
    <xdr:ext cx="192553" cy="132665"/>
    <xdr:sp macro="" textlink="">
      <xdr:nvSpPr>
        <xdr:cNvPr id="770" name="pole tekstowe 769">
          <a:extLst>
            <a:ext uri="{FF2B5EF4-FFF2-40B4-BE49-F238E27FC236}">
              <a16:creationId xmlns:a16="http://schemas.microsoft.com/office/drawing/2014/main" id="{F9B75D19-4210-4181-8B49-4A910C1B9BFD}"/>
            </a:ext>
          </a:extLst>
        </xdr:cNvPr>
        <xdr:cNvSpPr txBox="1"/>
      </xdr:nvSpPr>
      <xdr:spPr>
        <a:xfrm>
          <a:off x="1874128" y="997696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235</xdr:row>
      <xdr:rowOff>82892</xdr:rowOff>
    </xdr:from>
    <xdr:ext cx="128368" cy="132665"/>
    <xdr:sp macro="" textlink="">
      <xdr:nvSpPr>
        <xdr:cNvPr id="771" name="pole tekstowe 770">
          <a:extLst>
            <a:ext uri="{FF2B5EF4-FFF2-40B4-BE49-F238E27FC236}">
              <a16:creationId xmlns:a16="http://schemas.microsoft.com/office/drawing/2014/main" id="{55C4DD7C-BBE3-4888-8035-6ABE9C07A3F9}"/>
            </a:ext>
          </a:extLst>
        </xdr:cNvPr>
        <xdr:cNvSpPr txBox="1"/>
      </xdr:nvSpPr>
      <xdr:spPr>
        <a:xfrm>
          <a:off x="1839546" y="1002020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235</xdr:row>
      <xdr:rowOff>45331</xdr:rowOff>
    </xdr:from>
    <xdr:ext cx="64184" cy="132665"/>
    <xdr:sp macro="" textlink="">
      <xdr:nvSpPr>
        <xdr:cNvPr id="772" name="pole tekstowe 771">
          <a:extLst>
            <a:ext uri="{FF2B5EF4-FFF2-40B4-BE49-F238E27FC236}">
              <a16:creationId xmlns:a16="http://schemas.microsoft.com/office/drawing/2014/main" id="{FD13B1CF-60B4-4320-81D1-108731A760A5}"/>
            </a:ext>
          </a:extLst>
        </xdr:cNvPr>
        <xdr:cNvSpPr txBox="1"/>
      </xdr:nvSpPr>
      <xdr:spPr>
        <a:xfrm>
          <a:off x="2385988" y="1001645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237</xdr:row>
      <xdr:rowOff>130518</xdr:rowOff>
    </xdr:from>
    <xdr:ext cx="192553" cy="132665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24CD82AE-6E3E-4330-8D4F-2FE080C5C0A5}"/>
            </a:ext>
          </a:extLst>
        </xdr:cNvPr>
        <xdr:cNvSpPr txBox="1"/>
      </xdr:nvSpPr>
      <xdr:spPr>
        <a:xfrm>
          <a:off x="1874128" y="101209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470</a:t>
          </a:r>
        </a:p>
      </xdr:txBody>
    </xdr:sp>
    <xdr:clientData/>
  </xdr:oneCellAnchor>
  <xdr:oneCellAnchor>
    <xdr:from>
      <xdr:col>3</xdr:col>
      <xdr:colOff>856566</xdr:colOff>
      <xdr:row>238</xdr:row>
      <xdr:rowOff>82891</xdr:rowOff>
    </xdr:from>
    <xdr:ext cx="128368" cy="132665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FFF5EA11-2C8D-4695-9FAD-0C56815C39F4}"/>
            </a:ext>
          </a:extLst>
        </xdr:cNvPr>
        <xdr:cNvSpPr txBox="1"/>
      </xdr:nvSpPr>
      <xdr:spPr>
        <a:xfrm>
          <a:off x="1839546" y="10164225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238</xdr:row>
      <xdr:rowOff>45330</xdr:rowOff>
    </xdr:from>
    <xdr:ext cx="64184" cy="132665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E4037DB4-5DC6-4D5F-A241-D45E98C507B3}"/>
            </a:ext>
          </a:extLst>
        </xdr:cNvPr>
        <xdr:cNvSpPr txBox="1"/>
      </xdr:nvSpPr>
      <xdr:spPr>
        <a:xfrm>
          <a:off x="2385988" y="10160469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240</xdr:row>
      <xdr:rowOff>130517</xdr:rowOff>
    </xdr:from>
    <xdr:ext cx="192553" cy="132665"/>
    <xdr:sp macro="" textlink="">
      <xdr:nvSpPr>
        <xdr:cNvPr id="776" name="pole tekstowe 775">
          <a:extLst>
            <a:ext uri="{FF2B5EF4-FFF2-40B4-BE49-F238E27FC236}">
              <a16:creationId xmlns:a16="http://schemas.microsoft.com/office/drawing/2014/main" id="{E30E5717-2A17-4EBD-9851-E5276ED6B7E9}"/>
            </a:ext>
          </a:extLst>
        </xdr:cNvPr>
        <xdr:cNvSpPr txBox="1"/>
      </xdr:nvSpPr>
      <xdr:spPr>
        <a:xfrm>
          <a:off x="1874128" y="102649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454</a:t>
          </a:r>
        </a:p>
      </xdr:txBody>
    </xdr:sp>
    <xdr:clientData/>
  </xdr:oneCellAnchor>
  <xdr:oneCellAnchor>
    <xdr:from>
      <xdr:col>3</xdr:col>
      <xdr:colOff>856566</xdr:colOff>
      <xdr:row>241</xdr:row>
      <xdr:rowOff>82895</xdr:rowOff>
    </xdr:from>
    <xdr:ext cx="128368" cy="132665"/>
    <xdr:sp macro="" textlink="">
      <xdr:nvSpPr>
        <xdr:cNvPr id="777" name="pole tekstowe 776">
          <a:extLst>
            <a:ext uri="{FF2B5EF4-FFF2-40B4-BE49-F238E27FC236}">
              <a16:creationId xmlns:a16="http://schemas.microsoft.com/office/drawing/2014/main" id="{07BDECE1-2500-4865-A2C4-6D36382CC7B3}"/>
            </a:ext>
          </a:extLst>
        </xdr:cNvPr>
        <xdr:cNvSpPr txBox="1"/>
      </xdr:nvSpPr>
      <xdr:spPr>
        <a:xfrm>
          <a:off x="1839546" y="1030824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1403008</xdr:colOff>
      <xdr:row>241</xdr:row>
      <xdr:rowOff>45335</xdr:rowOff>
    </xdr:from>
    <xdr:ext cx="64184" cy="132665"/>
    <xdr:sp macro="" textlink="">
      <xdr:nvSpPr>
        <xdr:cNvPr id="778" name="pole tekstowe 777">
          <a:extLst>
            <a:ext uri="{FF2B5EF4-FFF2-40B4-BE49-F238E27FC236}">
              <a16:creationId xmlns:a16="http://schemas.microsoft.com/office/drawing/2014/main" id="{F84A802C-3685-47F1-9C51-FA19E8B65E26}"/>
            </a:ext>
          </a:extLst>
        </xdr:cNvPr>
        <xdr:cNvSpPr txBox="1"/>
      </xdr:nvSpPr>
      <xdr:spPr>
        <a:xfrm>
          <a:off x="2385988" y="1030448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243</xdr:row>
      <xdr:rowOff>130516</xdr:rowOff>
    </xdr:from>
    <xdr:ext cx="192553" cy="132665"/>
    <xdr:sp macro="" textlink="">
      <xdr:nvSpPr>
        <xdr:cNvPr id="779" name="pole tekstowe 778">
          <a:extLst>
            <a:ext uri="{FF2B5EF4-FFF2-40B4-BE49-F238E27FC236}">
              <a16:creationId xmlns:a16="http://schemas.microsoft.com/office/drawing/2014/main" id="{3D977E02-981B-4977-B481-95A99A00FE94}"/>
            </a:ext>
          </a:extLst>
        </xdr:cNvPr>
        <xdr:cNvSpPr txBox="1"/>
      </xdr:nvSpPr>
      <xdr:spPr>
        <a:xfrm>
          <a:off x="1874128" y="104090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856566</xdr:colOff>
      <xdr:row>244</xdr:row>
      <xdr:rowOff>82888</xdr:rowOff>
    </xdr:from>
    <xdr:ext cx="128368" cy="132665"/>
    <xdr:sp macro="" textlink="">
      <xdr:nvSpPr>
        <xdr:cNvPr id="780" name="pole tekstowe 779">
          <a:extLst>
            <a:ext uri="{FF2B5EF4-FFF2-40B4-BE49-F238E27FC236}">
              <a16:creationId xmlns:a16="http://schemas.microsoft.com/office/drawing/2014/main" id="{B52C2CE0-A880-40B9-ACBF-E81EB058B88C}"/>
            </a:ext>
          </a:extLst>
        </xdr:cNvPr>
        <xdr:cNvSpPr txBox="1"/>
      </xdr:nvSpPr>
      <xdr:spPr>
        <a:xfrm>
          <a:off x="1839546" y="10452260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244</xdr:row>
      <xdr:rowOff>45334</xdr:rowOff>
    </xdr:from>
    <xdr:ext cx="64184" cy="132665"/>
    <xdr:sp macro="" textlink="">
      <xdr:nvSpPr>
        <xdr:cNvPr id="781" name="pole tekstowe 780">
          <a:extLst>
            <a:ext uri="{FF2B5EF4-FFF2-40B4-BE49-F238E27FC236}">
              <a16:creationId xmlns:a16="http://schemas.microsoft.com/office/drawing/2014/main" id="{06E4CEDC-4297-4B71-A86E-E3AC451ABBA1}"/>
            </a:ext>
          </a:extLst>
        </xdr:cNvPr>
        <xdr:cNvSpPr txBox="1"/>
      </xdr:nvSpPr>
      <xdr:spPr>
        <a:xfrm>
          <a:off x="2385988" y="1044850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310123</xdr:colOff>
      <xdr:row>246</xdr:row>
      <xdr:rowOff>5430</xdr:rowOff>
    </xdr:from>
    <xdr:ext cx="192553" cy="132665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0BBDC401-FB2A-40F4-A430-DEDB301088A3}"/>
            </a:ext>
          </a:extLst>
        </xdr:cNvPr>
        <xdr:cNvSpPr txBox="1"/>
      </xdr:nvSpPr>
      <xdr:spPr>
        <a:xfrm>
          <a:off x="1293103" y="10540527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951816</xdr:colOff>
      <xdr:row>246</xdr:row>
      <xdr:rowOff>272130</xdr:rowOff>
    </xdr:from>
    <xdr:ext cx="128368" cy="132665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60258BD9-F472-4829-B648-997904462F40}"/>
            </a:ext>
          </a:extLst>
        </xdr:cNvPr>
        <xdr:cNvSpPr txBox="1"/>
      </xdr:nvSpPr>
      <xdr:spPr>
        <a:xfrm>
          <a:off x="1934796" y="10567197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246</xdr:row>
      <xdr:rowOff>291180</xdr:rowOff>
    </xdr:from>
    <xdr:ext cx="192553" cy="132665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62D31DC4-4609-442D-A5DA-D3BA9285EF0A}"/>
            </a:ext>
          </a:extLst>
        </xdr:cNvPr>
        <xdr:cNvSpPr txBox="1"/>
      </xdr:nvSpPr>
      <xdr:spPr>
        <a:xfrm>
          <a:off x="2378953" y="10569102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246</xdr:row>
      <xdr:rowOff>5430</xdr:rowOff>
    </xdr:from>
    <xdr:ext cx="128368" cy="132665"/>
    <xdr:sp macro="" textlink="">
      <xdr:nvSpPr>
        <xdr:cNvPr id="785" name="pole tekstowe 784">
          <a:extLst>
            <a:ext uri="{FF2B5EF4-FFF2-40B4-BE49-F238E27FC236}">
              <a16:creationId xmlns:a16="http://schemas.microsoft.com/office/drawing/2014/main" id="{6997B910-5238-40BA-A030-785C57505D6A}"/>
            </a:ext>
          </a:extLst>
        </xdr:cNvPr>
        <xdr:cNvSpPr txBox="1"/>
      </xdr:nvSpPr>
      <xdr:spPr>
        <a:xfrm>
          <a:off x="2099896" y="10540527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246</xdr:row>
      <xdr:rowOff>170530</xdr:rowOff>
    </xdr:from>
    <xdr:ext cx="64184" cy="132665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34381F48-11B7-4535-A771-A5D9E05D8E2E}"/>
            </a:ext>
          </a:extLst>
        </xdr:cNvPr>
        <xdr:cNvSpPr txBox="1"/>
      </xdr:nvSpPr>
      <xdr:spPr>
        <a:xfrm>
          <a:off x="2430438" y="10557037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1104216</xdr:colOff>
      <xdr:row>247</xdr:row>
      <xdr:rowOff>155918</xdr:rowOff>
    </xdr:from>
    <xdr:ext cx="128368" cy="132665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C74DA384-1A97-4140-96A7-C9AD93C0F5FD}"/>
            </a:ext>
          </a:extLst>
        </xdr:cNvPr>
        <xdr:cNvSpPr txBox="1"/>
      </xdr:nvSpPr>
      <xdr:spPr>
        <a:xfrm>
          <a:off x="2087196" y="106035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247</xdr:row>
      <xdr:rowOff>79718</xdr:rowOff>
    </xdr:from>
    <xdr:ext cx="128368" cy="132665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32AE55C0-3743-4B7C-B411-5F1D3F3D9FB3}"/>
            </a:ext>
          </a:extLst>
        </xdr:cNvPr>
        <xdr:cNvSpPr txBox="1"/>
      </xdr:nvSpPr>
      <xdr:spPr>
        <a:xfrm>
          <a:off x="1490296" y="105959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310123</xdr:colOff>
      <xdr:row>249</xdr:row>
      <xdr:rowOff>5423</xdr:rowOff>
    </xdr:from>
    <xdr:ext cx="192553" cy="132665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197DE0A5-DE35-4734-8EDC-605479FBFE73}"/>
            </a:ext>
          </a:extLst>
        </xdr:cNvPr>
        <xdr:cNvSpPr txBox="1"/>
      </xdr:nvSpPr>
      <xdr:spPr>
        <a:xfrm>
          <a:off x="1293103" y="106845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951816</xdr:colOff>
      <xdr:row>249</xdr:row>
      <xdr:rowOff>272123</xdr:rowOff>
    </xdr:from>
    <xdr:ext cx="128368" cy="132665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29DCB260-1FAB-4F68-86AE-CFF7105F8F35}"/>
            </a:ext>
          </a:extLst>
        </xdr:cNvPr>
        <xdr:cNvSpPr txBox="1"/>
      </xdr:nvSpPr>
      <xdr:spPr>
        <a:xfrm>
          <a:off x="1934796" y="107112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249</xdr:row>
      <xdr:rowOff>291173</xdr:rowOff>
    </xdr:from>
    <xdr:ext cx="192553" cy="132665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C0434E8B-1373-4D1C-9009-A54200417BE7}"/>
            </a:ext>
          </a:extLst>
        </xdr:cNvPr>
        <xdr:cNvSpPr txBox="1"/>
      </xdr:nvSpPr>
      <xdr:spPr>
        <a:xfrm>
          <a:off x="2378953" y="107131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249</xdr:row>
      <xdr:rowOff>5423</xdr:rowOff>
    </xdr:from>
    <xdr:ext cx="128368" cy="132665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AA8CAA30-FA63-4C09-823A-1B7B6DE4B7B5}"/>
            </a:ext>
          </a:extLst>
        </xdr:cNvPr>
        <xdr:cNvSpPr txBox="1"/>
      </xdr:nvSpPr>
      <xdr:spPr>
        <a:xfrm>
          <a:off x="2099896" y="106845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249</xdr:row>
      <xdr:rowOff>170523</xdr:rowOff>
    </xdr:from>
    <xdr:ext cx="64184" cy="132665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104F6024-926E-4F57-86F2-1B1BDCF1D395}"/>
            </a:ext>
          </a:extLst>
        </xdr:cNvPr>
        <xdr:cNvSpPr txBox="1"/>
      </xdr:nvSpPr>
      <xdr:spPr>
        <a:xfrm>
          <a:off x="2430438" y="1070105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1104216</xdr:colOff>
      <xdr:row>250</xdr:row>
      <xdr:rowOff>155923</xdr:rowOff>
    </xdr:from>
    <xdr:ext cx="128368" cy="132665"/>
    <xdr:sp macro="" textlink="">
      <xdr:nvSpPr>
        <xdr:cNvPr id="794" name="pole tekstowe 793">
          <a:extLst>
            <a:ext uri="{FF2B5EF4-FFF2-40B4-BE49-F238E27FC236}">
              <a16:creationId xmlns:a16="http://schemas.microsoft.com/office/drawing/2014/main" id="{A055AE12-B50C-44B8-B645-41ED4B73CEE8}"/>
            </a:ext>
          </a:extLst>
        </xdr:cNvPr>
        <xdr:cNvSpPr txBox="1"/>
      </xdr:nvSpPr>
      <xdr:spPr>
        <a:xfrm>
          <a:off x="2087196" y="1074760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250</xdr:row>
      <xdr:rowOff>79723</xdr:rowOff>
    </xdr:from>
    <xdr:ext cx="128368" cy="132665"/>
    <xdr:sp macro="" textlink="">
      <xdr:nvSpPr>
        <xdr:cNvPr id="795" name="pole tekstowe 794">
          <a:extLst>
            <a:ext uri="{FF2B5EF4-FFF2-40B4-BE49-F238E27FC236}">
              <a16:creationId xmlns:a16="http://schemas.microsoft.com/office/drawing/2014/main" id="{A0082E33-FE3F-4FA4-A0F7-C646E9E27857}"/>
            </a:ext>
          </a:extLst>
        </xdr:cNvPr>
        <xdr:cNvSpPr txBox="1"/>
      </xdr:nvSpPr>
      <xdr:spPr>
        <a:xfrm>
          <a:off x="1490296" y="1073998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891148</xdr:colOff>
      <xdr:row>263</xdr:row>
      <xdr:rowOff>130523</xdr:rowOff>
    </xdr:from>
    <xdr:ext cx="192553" cy="132665"/>
    <xdr:sp macro="" textlink="">
      <xdr:nvSpPr>
        <xdr:cNvPr id="796" name="pole tekstowe 795">
          <a:extLst>
            <a:ext uri="{FF2B5EF4-FFF2-40B4-BE49-F238E27FC236}">
              <a16:creationId xmlns:a16="http://schemas.microsoft.com/office/drawing/2014/main" id="{F584F66B-C481-4D97-AE3A-DBA0D268D06F}"/>
            </a:ext>
          </a:extLst>
        </xdr:cNvPr>
        <xdr:cNvSpPr txBox="1"/>
      </xdr:nvSpPr>
      <xdr:spPr>
        <a:xfrm>
          <a:off x="1874128" y="11206070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264</xdr:row>
      <xdr:rowOff>206720</xdr:rowOff>
    </xdr:from>
    <xdr:ext cx="192553" cy="132665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14545E28-7D2E-48ED-A0B6-82ABA6CE94C3}"/>
            </a:ext>
          </a:extLst>
        </xdr:cNvPr>
        <xdr:cNvSpPr txBox="1"/>
      </xdr:nvSpPr>
      <xdr:spPr>
        <a:xfrm>
          <a:off x="1769353" y="1126169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264</xdr:row>
      <xdr:rowOff>155920</xdr:rowOff>
    </xdr:from>
    <xdr:ext cx="128368" cy="132665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B26AB312-06BF-4976-99DD-F162DC7B0A41}"/>
            </a:ext>
          </a:extLst>
        </xdr:cNvPr>
        <xdr:cNvSpPr txBox="1"/>
      </xdr:nvSpPr>
      <xdr:spPr>
        <a:xfrm>
          <a:off x="2468196" y="112566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265</xdr:row>
      <xdr:rowOff>130518</xdr:rowOff>
    </xdr:from>
    <xdr:ext cx="192553" cy="132665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EFE58EF6-086F-42FE-81D8-C28429258EE0}"/>
            </a:ext>
          </a:extLst>
        </xdr:cNvPr>
        <xdr:cNvSpPr txBox="1"/>
      </xdr:nvSpPr>
      <xdr:spPr>
        <a:xfrm>
          <a:off x="1874128" y="113020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1447116</xdr:colOff>
      <xdr:row>266</xdr:row>
      <xdr:rowOff>155916</xdr:rowOff>
    </xdr:from>
    <xdr:ext cx="128368" cy="132665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50FF8096-3E18-48E5-A470-84981585AFF8}"/>
            </a:ext>
          </a:extLst>
        </xdr:cNvPr>
        <xdr:cNvSpPr txBox="1"/>
      </xdr:nvSpPr>
      <xdr:spPr>
        <a:xfrm>
          <a:off x="2430096" y="113526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266</xdr:row>
      <xdr:rowOff>206716</xdr:rowOff>
    </xdr:from>
    <xdr:ext cx="128368" cy="132665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638F2E74-96B9-43F1-80E5-290AFCB0A499}"/>
            </a:ext>
          </a:extLst>
        </xdr:cNvPr>
        <xdr:cNvSpPr txBox="1"/>
      </xdr:nvSpPr>
      <xdr:spPr>
        <a:xfrm>
          <a:off x="1839546" y="113577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266</xdr:row>
      <xdr:rowOff>79716</xdr:rowOff>
    </xdr:from>
    <xdr:ext cx="128368" cy="132665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9868D7AE-F1D1-4EAC-8B01-B39A0B42550A}"/>
            </a:ext>
          </a:extLst>
        </xdr:cNvPr>
        <xdr:cNvSpPr txBox="1"/>
      </xdr:nvSpPr>
      <xdr:spPr>
        <a:xfrm>
          <a:off x="1147396" y="113450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267</xdr:row>
      <xdr:rowOff>155913</xdr:rowOff>
    </xdr:from>
    <xdr:ext cx="128368" cy="132665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F7F5EB4B-EDBC-4547-9651-DCDC027AEA4E}"/>
            </a:ext>
          </a:extLst>
        </xdr:cNvPr>
        <xdr:cNvSpPr txBox="1"/>
      </xdr:nvSpPr>
      <xdr:spPr>
        <a:xfrm>
          <a:off x="2417396" y="1140063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267</xdr:row>
      <xdr:rowOff>206713</xdr:rowOff>
    </xdr:from>
    <xdr:ext cx="128368" cy="132665"/>
    <xdr:sp macro="" textlink="">
      <xdr:nvSpPr>
        <xdr:cNvPr id="804" name="pole tekstowe 803">
          <a:extLst>
            <a:ext uri="{FF2B5EF4-FFF2-40B4-BE49-F238E27FC236}">
              <a16:creationId xmlns:a16="http://schemas.microsoft.com/office/drawing/2014/main" id="{A99DCD6F-4783-4463-8AB7-962C60E12E02}"/>
            </a:ext>
          </a:extLst>
        </xdr:cNvPr>
        <xdr:cNvSpPr txBox="1"/>
      </xdr:nvSpPr>
      <xdr:spPr>
        <a:xfrm>
          <a:off x="1839546" y="1140571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268</xdr:row>
      <xdr:rowOff>155923</xdr:rowOff>
    </xdr:from>
    <xdr:ext cx="128368" cy="132665"/>
    <xdr:sp macro="" textlink="">
      <xdr:nvSpPr>
        <xdr:cNvPr id="805" name="pole tekstowe 804">
          <a:extLst>
            <a:ext uri="{FF2B5EF4-FFF2-40B4-BE49-F238E27FC236}">
              <a16:creationId xmlns:a16="http://schemas.microsoft.com/office/drawing/2014/main" id="{5CAA974A-56BB-4E91-BC6A-450BB5F29E59}"/>
            </a:ext>
          </a:extLst>
        </xdr:cNvPr>
        <xdr:cNvSpPr txBox="1"/>
      </xdr:nvSpPr>
      <xdr:spPr>
        <a:xfrm>
          <a:off x="2430096" y="1144864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268</xdr:row>
      <xdr:rowOff>206723</xdr:rowOff>
    </xdr:from>
    <xdr:ext cx="128368" cy="132665"/>
    <xdr:sp macro="" textlink="">
      <xdr:nvSpPr>
        <xdr:cNvPr id="806" name="pole tekstowe 805">
          <a:extLst>
            <a:ext uri="{FF2B5EF4-FFF2-40B4-BE49-F238E27FC236}">
              <a16:creationId xmlns:a16="http://schemas.microsoft.com/office/drawing/2014/main" id="{2C184B80-2ED7-441A-9404-F02B3DFABBBA}"/>
            </a:ext>
          </a:extLst>
        </xdr:cNvPr>
        <xdr:cNvSpPr txBox="1"/>
      </xdr:nvSpPr>
      <xdr:spPr>
        <a:xfrm>
          <a:off x="1839546" y="1145372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164416</xdr:colOff>
      <xdr:row>268</xdr:row>
      <xdr:rowOff>79723</xdr:rowOff>
    </xdr:from>
    <xdr:ext cx="128368" cy="132665"/>
    <xdr:sp macro="" textlink="">
      <xdr:nvSpPr>
        <xdr:cNvPr id="807" name="pole tekstowe 806">
          <a:extLst>
            <a:ext uri="{FF2B5EF4-FFF2-40B4-BE49-F238E27FC236}">
              <a16:creationId xmlns:a16="http://schemas.microsoft.com/office/drawing/2014/main" id="{46B1B613-518F-478D-BB65-A4F2AD1E9B59}"/>
            </a:ext>
          </a:extLst>
        </xdr:cNvPr>
        <xdr:cNvSpPr txBox="1"/>
      </xdr:nvSpPr>
      <xdr:spPr>
        <a:xfrm>
          <a:off x="1147396" y="1144102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692530</xdr:colOff>
      <xdr:row>269</xdr:row>
      <xdr:rowOff>130520</xdr:rowOff>
    </xdr:from>
    <xdr:ext cx="545342" cy="132665"/>
    <xdr:sp macro="" textlink="">
      <xdr:nvSpPr>
        <xdr:cNvPr id="808" name="pole tekstowe 807">
          <a:extLst>
            <a:ext uri="{FF2B5EF4-FFF2-40B4-BE49-F238E27FC236}">
              <a16:creationId xmlns:a16="http://schemas.microsoft.com/office/drawing/2014/main" id="{0CDAE374-802F-46B9-A8CF-1338B701D015}"/>
            </a:ext>
          </a:extLst>
        </xdr:cNvPr>
        <xdr:cNvSpPr txBox="1"/>
      </xdr:nvSpPr>
      <xdr:spPr>
        <a:xfrm>
          <a:off x="1675510" y="114941060"/>
          <a:ext cx="545342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713.32 mb</a:t>
          </a:r>
        </a:p>
      </xdr:txBody>
    </xdr:sp>
    <xdr:clientData/>
  </xdr:oneCellAnchor>
  <xdr:oneCellAnchor>
    <xdr:from>
      <xdr:col>3</xdr:col>
      <xdr:colOff>1447116</xdr:colOff>
      <xdr:row>272</xdr:row>
      <xdr:rowOff>155913</xdr:rowOff>
    </xdr:from>
    <xdr:ext cx="128368" cy="132665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23BBE329-84E0-48A6-90BB-0EBA3C0973E4}"/>
            </a:ext>
          </a:extLst>
        </xdr:cNvPr>
        <xdr:cNvSpPr txBox="1"/>
      </xdr:nvSpPr>
      <xdr:spPr>
        <a:xfrm>
          <a:off x="2430096" y="1164066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272</xdr:row>
      <xdr:rowOff>206713</xdr:rowOff>
    </xdr:from>
    <xdr:ext cx="128368" cy="132665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675CB9F5-C51D-4616-8EEF-E5575E5445AE}"/>
            </a:ext>
          </a:extLst>
        </xdr:cNvPr>
        <xdr:cNvSpPr txBox="1"/>
      </xdr:nvSpPr>
      <xdr:spPr>
        <a:xfrm>
          <a:off x="1839546" y="1164574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</a:t>
          </a:r>
        </a:p>
      </xdr:txBody>
    </xdr:sp>
    <xdr:clientData/>
  </xdr:oneCellAnchor>
  <xdr:oneCellAnchor>
    <xdr:from>
      <xdr:col>3</xdr:col>
      <xdr:colOff>164416</xdr:colOff>
      <xdr:row>272</xdr:row>
      <xdr:rowOff>79713</xdr:rowOff>
    </xdr:from>
    <xdr:ext cx="128368" cy="132665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CDB2D694-675E-449A-B327-5E475DD1BCBE}"/>
            </a:ext>
          </a:extLst>
        </xdr:cNvPr>
        <xdr:cNvSpPr txBox="1"/>
      </xdr:nvSpPr>
      <xdr:spPr>
        <a:xfrm>
          <a:off x="1147396" y="1163304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275</xdr:row>
      <xdr:rowOff>155918</xdr:rowOff>
    </xdr:from>
    <xdr:ext cx="128368" cy="132665"/>
    <xdr:sp macro="" textlink="">
      <xdr:nvSpPr>
        <xdr:cNvPr id="812" name="pole tekstowe 811">
          <a:extLst>
            <a:ext uri="{FF2B5EF4-FFF2-40B4-BE49-F238E27FC236}">
              <a16:creationId xmlns:a16="http://schemas.microsoft.com/office/drawing/2014/main" id="{DB4FF66C-8279-4EEA-86D3-3EFA7A014E26}"/>
            </a:ext>
          </a:extLst>
        </xdr:cNvPr>
        <xdr:cNvSpPr txBox="1"/>
      </xdr:nvSpPr>
      <xdr:spPr>
        <a:xfrm>
          <a:off x="2430096" y="117846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275</xdr:row>
      <xdr:rowOff>206718</xdr:rowOff>
    </xdr:from>
    <xdr:ext cx="128368" cy="132665"/>
    <xdr:sp macro="" textlink="">
      <xdr:nvSpPr>
        <xdr:cNvPr id="813" name="pole tekstowe 812">
          <a:extLst>
            <a:ext uri="{FF2B5EF4-FFF2-40B4-BE49-F238E27FC236}">
              <a16:creationId xmlns:a16="http://schemas.microsoft.com/office/drawing/2014/main" id="{B68A3B99-D706-481B-8306-0B4354E4F5A0}"/>
            </a:ext>
          </a:extLst>
        </xdr:cNvPr>
        <xdr:cNvSpPr txBox="1"/>
      </xdr:nvSpPr>
      <xdr:spPr>
        <a:xfrm>
          <a:off x="1839546" y="117897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</a:t>
          </a:r>
        </a:p>
      </xdr:txBody>
    </xdr:sp>
    <xdr:clientData/>
  </xdr:oneCellAnchor>
  <xdr:oneCellAnchor>
    <xdr:from>
      <xdr:col>3</xdr:col>
      <xdr:colOff>164416</xdr:colOff>
      <xdr:row>275</xdr:row>
      <xdr:rowOff>79718</xdr:rowOff>
    </xdr:from>
    <xdr:ext cx="128368" cy="132665"/>
    <xdr:sp macro="" textlink="">
      <xdr:nvSpPr>
        <xdr:cNvPr id="814" name="pole tekstowe 813">
          <a:extLst>
            <a:ext uri="{FF2B5EF4-FFF2-40B4-BE49-F238E27FC236}">
              <a16:creationId xmlns:a16="http://schemas.microsoft.com/office/drawing/2014/main" id="{A6406CE5-06E9-44A0-A5A5-52B44136B1C6}"/>
            </a:ext>
          </a:extLst>
        </xdr:cNvPr>
        <xdr:cNvSpPr txBox="1"/>
      </xdr:nvSpPr>
      <xdr:spPr>
        <a:xfrm>
          <a:off x="1147396" y="11777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view="pageBreakPreview" zoomScaleNormal="100" zoomScaleSheetLayoutView="100" workbookViewId="0">
      <selection activeCell="O273" sqref="O273:P273"/>
    </sheetView>
  </sheetViews>
  <sheetFormatPr defaultColWidth="9.109375" defaultRowHeight="13.2" x14ac:dyDescent="0.25"/>
  <cols>
    <col min="1" max="1" width="1.6640625" style="3" customWidth="1"/>
    <col min="2" max="2" width="7" style="3" customWidth="1"/>
    <col min="3" max="3" width="5.6640625" style="3" customWidth="1"/>
    <col min="4" max="4" width="28.44140625" style="3" customWidth="1"/>
    <col min="5" max="6" width="8.5546875" style="3" customWidth="1"/>
    <col min="7" max="7" width="13.33203125" style="3" customWidth="1"/>
    <col min="8" max="9" width="7.88671875" style="3" customWidth="1"/>
    <col min="10" max="10" width="10" style="3" customWidth="1"/>
    <col min="11" max="11" width="11.44140625" style="3" customWidth="1"/>
    <col min="12" max="12" width="9.33203125" style="3" customWidth="1"/>
    <col min="13" max="13" width="1.6640625" style="3" customWidth="1"/>
    <col min="14" max="14" width="13.6640625" style="2" customWidth="1"/>
    <col min="15" max="15" width="10.109375" style="3" bestFit="1" customWidth="1"/>
    <col min="16" max="16" width="9.109375" style="3" customWidth="1"/>
    <col min="17" max="17" width="9.109375" style="4" customWidth="1"/>
    <col min="18" max="18" width="9.109375" style="3" customWidth="1"/>
    <col min="19" max="16384" width="9.109375" style="3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s="9" customFormat="1" ht="30" customHeight="1" x14ac:dyDescent="0.25">
      <c r="A2" s="5"/>
      <c r="B2" s="152"/>
      <c r="C2" s="153"/>
      <c r="D2" s="161"/>
      <c r="E2" s="162"/>
      <c r="F2" s="162"/>
      <c r="G2" s="162"/>
      <c r="H2" s="162"/>
      <c r="I2" s="162"/>
      <c r="J2" s="162"/>
      <c r="K2" s="149"/>
      <c r="L2" s="100"/>
      <c r="M2" s="6"/>
      <c r="N2" s="2"/>
      <c r="O2" s="7"/>
      <c r="P2" s="7"/>
      <c r="Q2" s="8"/>
      <c r="R2" s="7"/>
    </row>
    <row r="3" spans="1:19" s="9" customFormat="1" ht="19.5" customHeight="1" x14ac:dyDescent="0.25">
      <c r="A3" s="5"/>
      <c r="B3" s="154"/>
      <c r="C3" s="155"/>
      <c r="D3" s="163"/>
      <c r="E3" s="163"/>
      <c r="F3" s="163"/>
      <c r="G3" s="163"/>
      <c r="H3" s="163"/>
      <c r="I3" s="163"/>
      <c r="J3" s="163"/>
      <c r="K3" s="150"/>
      <c r="L3" s="151"/>
      <c r="M3" s="6"/>
      <c r="N3" s="2"/>
      <c r="O3" s="10"/>
      <c r="P3" s="10"/>
      <c r="Q3" s="11"/>
      <c r="R3" s="10"/>
    </row>
    <row r="4" spans="1:19" s="9" customFormat="1" ht="19.5" customHeight="1" x14ac:dyDescent="0.25">
      <c r="A4" s="5"/>
      <c r="B4" s="158"/>
      <c r="C4" s="159"/>
      <c r="D4" s="156"/>
      <c r="E4" s="157"/>
      <c r="F4" s="145"/>
      <c r="G4" s="145"/>
      <c r="H4" s="145"/>
      <c r="I4" s="145"/>
      <c r="J4" s="145"/>
      <c r="K4" s="54"/>
      <c r="L4" s="61"/>
      <c r="M4" s="6"/>
      <c r="N4" s="2"/>
      <c r="O4" s="10"/>
      <c r="P4" s="10"/>
      <c r="Q4" s="11"/>
      <c r="R4" s="10"/>
    </row>
    <row r="5" spans="1:19" s="9" customFormat="1" ht="42" customHeight="1" x14ac:dyDescent="0.25">
      <c r="A5" s="6"/>
      <c r="B5" s="148"/>
      <c r="C5" s="160"/>
      <c r="D5" s="144"/>
      <c r="E5" s="55"/>
      <c r="F5" s="56"/>
      <c r="G5" s="57"/>
      <c r="H5" s="165"/>
      <c r="I5" s="166"/>
      <c r="J5" s="57"/>
      <c r="K5" s="57"/>
      <c r="L5" s="62"/>
      <c r="M5" s="6"/>
      <c r="N5" s="2"/>
      <c r="O5" s="10"/>
      <c r="P5" s="10"/>
      <c r="Q5" s="11"/>
      <c r="R5" s="10"/>
    </row>
    <row r="6" spans="1:19" s="9" customFormat="1" ht="22.5" customHeight="1" x14ac:dyDescent="0.25">
      <c r="A6" s="18"/>
      <c r="B6" s="148"/>
      <c r="C6" s="160"/>
      <c r="D6" s="144"/>
      <c r="E6" s="58"/>
      <c r="F6" s="58"/>
      <c r="G6" s="59"/>
      <c r="H6" s="59"/>
      <c r="I6" s="59"/>
      <c r="J6" s="59"/>
      <c r="K6" s="59"/>
      <c r="L6" s="63"/>
      <c r="M6" s="18"/>
      <c r="N6" s="2"/>
      <c r="O6" s="23"/>
      <c r="P6" s="23"/>
      <c r="Q6" s="24"/>
      <c r="R6" s="23"/>
    </row>
    <row r="7" spans="1:19" s="29" customFormat="1" ht="19.5" customHeight="1" x14ac:dyDescent="0.25">
      <c r="A7" s="6"/>
      <c r="B7" s="64"/>
      <c r="C7" s="60"/>
      <c r="D7" s="60"/>
      <c r="E7" s="60"/>
      <c r="F7" s="60"/>
      <c r="G7" s="60"/>
      <c r="H7" s="60"/>
      <c r="I7" s="60"/>
      <c r="J7" s="60"/>
      <c r="K7" s="60"/>
      <c r="L7" s="65"/>
      <c r="M7" s="6"/>
      <c r="N7" s="2"/>
      <c r="O7" s="146" t="s">
        <v>0</v>
      </c>
      <c r="P7" s="146"/>
      <c r="Q7" s="146"/>
      <c r="R7" s="146"/>
      <c r="S7" s="146"/>
    </row>
    <row r="8" spans="1:19" ht="38.25" customHeight="1" x14ac:dyDescent="0.25">
      <c r="A8" s="1"/>
      <c r="B8" s="35"/>
      <c r="C8" s="36"/>
      <c r="D8" s="36"/>
      <c r="E8" s="168" t="s">
        <v>1</v>
      </c>
      <c r="F8" s="168"/>
      <c r="G8" s="168"/>
      <c r="H8" s="168"/>
      <c r="I8" s="52"/>
      <c r="J8" s="53"/>
      <c r="K8" s="53"/>
      <c r="L8" s="40"/>
      <c r="M8" s="1"/>
      <c r="O8" s="147" t="s">
        <v>2</v>
      </c>
      <c r="P8" s="139"/>
      <c r="Q8" s="140" t="s">
        <v>3</v>
      </c>
      <c r="R8" s="140"/>
      <c r="S8" s="140"/>
    </row>
    <row r="9" spans="1:19" ht="38.25" customHeight="1" x14ac:dyDescent="0.25">
      <c r="A9" s="1"/>
      <c r="B9" s="35"/>
      <c r="C9" s="36"/>
      <c r="D9" s="37"/>
      <c r="E9" s="38"/>
      <c r="F9" s="38"/>
      <c r="G9" s="39"/>
      <c r="H9" s="38"/>
      <c r="I9" s="38"/>
      <c r="J9" s="39"/>
      <c r="K9" s="39"/>
      <c r="L9" s="40"/>
      <c r="M9" s="1"/>
      <c r="O9" s="139" t="s">
        <v>4</v>
      </c>
      <c r="P9" s="139"/>
      <c r="Q9" s="140" t="s">
        <v>5</v>
      </c>
      <c r="R9" s="140"/>
      <c r="S9" s="140"/>
    </row>
    <row r="10" spans="1:19" ht="38.25" customHeight="1" x14ac:dyDescent="0.25">
      <c r="A10" s="1"/>
      <c r="B10" s="35"/>
      <c r="C10" s="36"/>
      <c r="D10" s="66" t="s">
        <v>2</v>
      </c>
      <c r="E10" s="169" t="str">
        <f>IF(ISBLANK($Q$8),"",$Q$8)</f>
        <v>BUDYEK DYDAKTYCZNY</v>
      </c>
      <c r="F10" s="169"/>
      <c r="G10" s="169"/>
      <c r="H10" s="169"/>
      <c r="I10" s="169"/>
      <c r="J10" s="169"/>
      <c r="K10" s="169"/>
      <c r="L10" s="40"/>
      <c r="M10" s="1"/>
      <c r="O10" s="139" t="s">
        <v>6</v>
      </c>
      <c r="P10" s="139"/>
      <c r="Q10" s="140" t="s">
        <v>7</v>
      </c>
      <c r="R10" s="140"/>
      <c r="S10" s="140"/>
    </row>
    <row r="11" spans="1:19" ht="38.25" customHeight="1" x14ac:dyDescent="0.25">
      <c r="A11" s="1"/>
      <c r="B11" s="35"/>
      <c r="C11" s="36"/>
      <c r="D11" s="66" t="s">
        <v>4</v>
      </c>
      <c r="E11" s="169" t="str">
        <f>IF(ISBLANK($Q$9),"",$Q$9)</f>
        <v>ZBROJENIE ŚCIAN I SŁUPÓW II KONDYGNACJI</v>
      </c>
      <c r="F11" s="169"/>
      <c r="G11" s="169"/>
      <c r="H11" s="169"/>
      <c r="I11" s="169"/>
      <c r="J11" s="169"/>
      <c r="K11" s="169"/>
      <c r="L11" s="40"/>
      <c r="M11" s="1"/>
      <c r="O11" s="139" t="s">
        <v>8</v>
      </c>
      <c r="P11" s="139"/>
      <c r="Q11" s="167"/>
      <c r="R11" s="167"/>
      <c r="S11" s="167"/>
    </row>
    <row r="12" spans="1:19" ht="38.25" customHeight="1" x14ac:dyDescent="0.25">
      <c r="A12" s="1"/>
      <c r="B12" s="35"/>
      <c r="C12" s="36"/>
      <c r="D12" s="66" t="s">
        <v>9</v>
      </c>
      <c r="E12" s="141" t="str">
        <f>IF(ISBLANK($Q$10),"",$Q$10)</f>
        <v>239.12-09</v>
      </c>
      <c r="F12" s="141"/>
      <c r="G12" s="141"/>
      <c r="H12" s="141"/>
      <c r="I12" s="141"/>
      <c r="J12" s="141"/>
      <c r="K12" s="141"/>
      <c r="L12" s="40"/>
      <c r="M12" s="1"/>
      <c r="O12" s="139" t="s">
        <v>10</v>
      </c>
      <c r="P12" s="139"/>
      <c r="Q12" s="164" t="s">
        <v>11</v>
      </c>
      <c r="R12" s="164"/>
      <c r="S12" s="164"/>
    </row>
    <row r="13" spans="1:19" ht="38.25" customHeight="1" x14ac:dyDescent="0.25">
      <c r="A13" s="1"/>
      <c r="B13" s="35"/>
      <c r="C13" s="36"/>
      <c r="D13" s="66" t="s">
        <v>12</v>
      </c>
      <c r="E13" s="141" t="str">
        <f>IF(ISBLANK($Q$14),"",$Q$14)</f>
        <v>St0S</v>
      </c>
      <c r="F13" s="141"/>
      <c r="G13" s="141"/>
      <c r="H13" s="141"/>
      <c r="I13" s="141"/>
      <c r="J13" s="141"/>
      <c r="K13" s="141"/>
      <c r="L13" s="40"/>
      <c r="M13" s="1"/>
      <c r="O13" s="139" t="s">
        <v>13</v>
      </c>
      <c r="P13" s="139"/>
      <c r="Q13" s="140">
        <v>8</v>
      </c>
      <c r="R13" s="140"/>
      <c r="S13" s="140"/>
    </row>
    <row r="14" spans="1:19" ht="38.25" customHeight="1" x14ac:dyDescent="0.25">
      <c r="A14" s="1"/>
      <c r="B14" s="35"/>
      <c r="C14" s="36"/>
      <c r="D14" s="66" t="s">
        <v>14</v>
      </c>
      <c r="E14" s="141" t="str">
        <f>IF(ISBLANK($Q$15),"",$Q$15)</f>
        <v>B500B</v>
      </c>
      <c r="F14" s="141"/>
      <c r="G14" s="141"/>
      <c r="H14" s="141"/>
      <c r="I14" s="141"/>
      <c r="J14" s="141"/>
      <c r="K14" s="141"/>
      <c r="L14" s="40"/>
      <c r="M14" s="1"/>
      <c r="O14" s="139" t="s">
        <v>15</v>
      </c>
      <c r="P14" s="139"/>
      <c r="Q14" s="140" t="s">
        <v>16</v>
      </c>
      <c r="R14" s="140"/>
      <c r="S14" s="140"/>
    </row>
    <row r="15" spans="1:19" ht="38.25" customHeight="1" x14ac:dyDescent="0.25">
      <c r="A15" s="1"/>
      <c r="B15" s="35"/>
      <c r="C15" s="36"/>
      <c r="D15" s="67"/>
      <c r="E15" s="142"/>
      <c r="F15" s="142"/>
      <c r="G15" s="142"/>
      <c r="H15" s="142"/>
      <c r="I15" s="142"/>
      <c r="J15" s="142"/>
      <c r="K15" s="142"/>
      <c r="L15" s="40"/>
      <c r="M15" s="1"/>
      <c r="O15" s="139" t="s">
        <v>17</v>
      </c>
      <c r="P15" s="139"/>
      <c r="Q15" s="140" t="s">
        <v>18</v>
      </c>
      <c r="R15" s="140"/>
      <c r="S15" s="140"/>
    </row>
    <row r="16" spans="1:19" ht="38.25" customHeight="1" x14ac:dyDescent="0.25">
      <c r="A16" s="1"/>
      <c r="B16" s="35"/>
      <c r="C16" s="36"/>
      <c r="D16" s="143" t="str">
        <f>IF(ISBLANK($Q$19),"",$Q$19)</f>
        <v/>
      </c>
      <c r="E16" s="143"/>
      <c r="F16" s="143"/>
      <c r="G16" s="143"/>
      <c r="H16" s="143"/>
      <c r="I16" s="143"/>
      <c r="J16" s="143"/>
      <c r="K16" s="143"/>
      <c r="L16" s="40"/>
      <c r="M16" s="1"/>
      <c r="O16" s="139" t="s">
        <v>19</v>
      </c>
      <c r="P16" s="139"/>
      <c r="Q16" s="136">
        <v>18692.912425710001</v>
      </c>
      <c r="R16" s="136"/>
      <c r="S16" s="136"/>
    </row>
    <row r="17" spans="1:19" ht="38.25" customHeight="1" x14ac:dyDescent="0.25">
      <c r="A17" s="1"/>
      <c r="B17" s="35"/>
      <c r="C17" s="36"/>
      <c r="D17" s="37"/>
      <c r="E17" s="38"/>
      <c r="F17" s="38"/>
      <c r="G17" s="39"/>
      <c r="H17" s="38"/>
      <c r="I17" s="38"/>
      <c r="J17" s="39"/>
      <c r="K17" s="39"/>
      <c r="L17" s="40"/>
      <c r="M17" s="1"/>
      <c r="O17" s="139" t="s">
        <v>20</v>
      </c>
      <c r="P17" s="139"/>
      <c r="Q17" s="136"/>
      <c r="R17" s="136"/>
      <c r="S17" s="136"/>
    </row>
    <row r="18" spans="1:19" ht="38.25" customHeight="1" x14ac:dyDescent="0.25">
      <c r="A18" s="1"/>
      <c r="B18" s="35"/>
      <c r="C18" s="36"/>
      <c r="D18" s="37"/>
      <c r="E18" s="38"/>
      <c r="F18" s="38"/>
      <c r="G18" s="39"/>
      <c r="H18" s="38"/>
      <c r="I18" s="38"/>
      <c r="J18" s="39"/>
      <c r="K18" s="39"/>
      <c r="L18" s="40"/>
      <c r="M18" s="1"/>
      <c r="O18" s="139" t="s">
        <v>21</v>
      </c>
      <c r="P18" s="139"/>
      <c r="Q18" s="136" t="e">
        <f>Q16/Q17</f>
        <v>#DIV/0!</v>
      </c>
      <c r="R18" s="136"/>
      <c r="S18" s="136"/>
    </row>
    <row r="19" spans="1:19" ht="38.25" customHeight="1" x14ac:dyDescent="0.25">
      <c r="A19" s="1"/>
      <c r="B19" s="35"/>
      <c r="C19" s="36"/>
      <c r="D19" s="37"/>
      <c r="E19" s="38"/>
      <c r="F19" s="38"/>
      <c r="G19" s="39"/>
      <c r="H19" s="38"/>
      <c r="I19" s="38"/>
      <c r="J19" s="39"/>
      <c r="K19" s="39"/>
      <c r="L19" s="40"/>
      <c r="M19" s="1"/>
      <c r="O19" s="139" t="s">
        <v>22</v>
      </c>
      <c r="P19" s="139"/>
      <c r="Q19" s="135"/>
      <c r="R19" s="136"/>
      <c r="S19" s="136"/>
    </row>
    <row r="20" spans="1:19" ht="38.25" customHeight="1" x14ac:dyDescent="0.25">
      <c r="A20" s="1"/>
      <c r="B20" s="35"/>
      <c r="C20" s="36"/>
      <c r="D20" s="37"/>
      <c r="E20" s="38"/>
      <c r="F20" s="38"/>
      <c r="G20" s="39"/>
      <c r="H20" s="38"/>
      <c r="I20" s="38"/>
      <c r="J20" s="39"/>
      <c r="K20" s="39"/>
      <c r="L20" s="40"/>
      <c r="M20" s="1"/>
      <c r="R20" s="4"/>
      <c r="S20" s="4"/>
    </row>
    <row r="21" spans="1:19" ht="38.25" customHeight="1" x14ac:dyDescent="0.25">
      <c r="A21" s="1"/>
      <c r="B21" s="35"/>
      <c r="C21" s="36"/>
      <c r="D21" s="37"/>
      <c r="E21" s="38"/>
      <c r="F21" s="38"/>
      <c r="G21" s="39"/>
      <c r="H21" s="38"/>
      <c r="I21" s="38"/>
      <c r="J21" s="39"/>
      <c r="K21" s="39"/>
      <c r="L21" s="40"/>
      <c r="M21" s="1"/>
    </row>
    <row r="22" spans="1:19" ht="38.25" customHeight="1" x14ac:dyDescent="0.25">
      <c r="A22" s="1"/>
      <c r="B22" s="35"/>
      <c r="C22" s="36"/>
      <c r="D22" s="37"/>
      <c r="E22" s="38"/>
      <c r="F22" s="38"/>
      <c r="G22" s="39"/>
      <c r="H22" s="38"/>
      <c r="I22" s="38"/>
      <c r="J22" s="39"/>
      <c r="K22" s="39"/>
      <c r="L22" s="40"/>
      <c r="M22" s="1"/>
    </row>
    <row r="23" spans="1:19" ht="38.25" customHeight="1" x14ac:dyDescent="0.25">
      <c r="A23" s="1"/>
      <c r="B23" s="35"/>
      <c r="C23" s="36"/>
      <c r="D23" s="37"/>
      <c r="E23" s="38"/>
      <c r="F23" s="38"/>
      <c r="G23" s="39"/>
      <c r="H23" s="38"/>
      <c r="I23" s="38"/>
      <c r="J23" s="39"/>
      <c r="K23" s="39"/>
      <c r="L23" s="40"/>
      <c r="M23" s="1"/>
    </row>
    <row r="24" spans="1:19" ht="38.25" customHeight="1" x14ac:dyDescent="0.25">
      <c r="A24" s="1"/>
      <c r="B24" s="35"/>
      <c r="C24" s="36"/>
      <c r="D24" s="37"/>
      <c r="E24" s="38"/>
      <c r="F24" s="38"/>
      <c r="G24" s="39"/>
      <c r="H24" s="38"/>
      <c r="I24" s="38"/>
      <c r="J24" s="39"/>
      <c r="K24" s="39"/>
      <c r="L24" s="40"/>
      <c r="M24" s="1"/>
    </row>
    <row r="25" spans="1:19" ht="38.25" customHeight="1" x14ac:dyDescent="0.25">
      <c r="A25" s="1"/>
      <c r="B25" s="35"/>
      <c r="C25" s="36"/>
      <c r="D25" s="37"/>
      <c r="E25" s="38"/>
      <c r="F25" s="38"/>
      <c r="G25" s="39"/>
      <c r="H25" s="38"/>
      <c r="I25" s="38"/>
      <c r="J25" s="39"/>
      <c r="K25" s="39"/>
      <c r="L25" s="40"/>
      <c r="M25" s="1"/>
    </row>
    <row r="26" spans="1:19" ht="38.25" customHeight="1" x14ac:dyDescent="0.25">
      <c r="A26" s="1"/>
      <c r="B26" s="35"/>
      <c r="C26" s="36"/>
      <c r="D26" s="37"/>
      <c r="E26" s="38"/>
      <c r="F26" s="38"/>
      <c r="G26" s="39"/>
      <c r="H26" s="38"/>
      <c r="I26" s="38"/>
      <c r="J26" s="39"/>
      <c r="K26" s="39"/>
      <c r="L26" s="40"/>
      <c r="M26" s="1"/>
    </row>
    <row r="27" spans="1:19" ht="38.25" customHeight="1" x14ac:dyDescent="0.25">
      <c r="A27" s="1"/>
      <c r="B27" s="35"/>
      <c r="C27" s="36"/>
      <c r="D27" s="37"/>
      <c r="E27" s="38"/>
      <c r="F27" s="38"/>
      <c r="G27" s="39"/>
      <c r="H27" s="38"/>
      <c r="I27" s="38"/>
      <c r="J27" s="39"/>
      <c r="K27" s="39"/>
      <c r="L27" s="40"/>
      <c r="M27" s="1"/>
    </row>
    <row r="28" spans="1:19" ht="38.25" customHeight="1" x14ac:dyDescent="0.25">
      <c r="A28" s="1"/>
      <c r="B28" s="35"/>
      <c r="C28" s="36"/>
      <c r="D28" s="37"/>
      <c r="E28" s="38"/>
      <c r="F28" s="38"/>
      <c r="G28" s="39"/>
      <c r="H28" s="38"/>
      <c r="I28" s="38"/>
      <c r="J28" s="39"/>
      <c r="K28" s="39"/>
      <c r="L28" s="40"/>
      <c r="M28" s="1"/>
    </row>
    <row r="29" spans="1:19" ht="38.25" customHeight="1" x14ac:dyDescent="0.25">
      <c r="A29" s="1"/>
      <c r="B29" s="35"/>
      <c r="C29" s="36"/>
      <c r="D29" s="37"/>
      <c r="E29" s="38"/>
      <c r="F29" s="38"/>
      <c r="G29" s="39"/>
      <c r="H29" s="38"/>
      <c r="I29" s="38"/>
      <c r="J29" s="39"/>
      <c r="K29" s="39"/>
      <c r="L29" s="40"/>
      <c r="M29" s="1"/>
    </row>
    <row r="30" spans="1:19" ht="38.25" customHeight="1" x14ac:dyDescent="0.25">
      <c r="A30" s="1"/>
      <c r="B30" s="41"/>
      <c r="C30" s="42"/>
      <c r="D30" s="43"/>
      <c r="E30" s="44"/>
      <c r="F30" s="44"/>
      <c r="G30" s="45"/>
      <c r="H30" s="44"/>
      <c r="I30" s="44"/>
      <c r="J30" s="45"/>
      <c r="K30" s="45"/>
      <c r="L30" s="46"/>
      <c r="M30" s="1"/>
    </row>
    <row r="31" spans="1:19" s="9" customFormat="1" ht="24.75" customHeight="1" x14ac:dyDescent="0.25">
      <c r="A31" s="47"/>
      <c r="B31" s="87" t="str">
        <f>IF(ISBLANK($Q$12),"",$Q$12)</f>
        <v>239.12-09-SPEC_ZBROJENIE ŚCIAN I SŁUPÓW II KONDYGNACJI</v>
      </c>
      <c r="C31" s="88"/>
      <c r="D31" s="88"/>
      <c r="E31" s="88"/>
      <c r="F31" s="88"/>
      <c r="G31" s="88"/>
      <c r="H31" s="48"/>
      <c r="I31" s="181"/>
      <c r="J31" s="89"/>
      <c r="K31" s="89"/>
      <c r="L31" s="90"/>
      <c r="M31" s="49"/>
      <c r="N31" s="50"/>
      <c r="Q31" s="51"/>
    </row>
    <row r="32" spans="1:19" ht="22.5" customHeight="1" x14ac:dyDescent="0.25">
      <c r="B32" s="137"/>
      <c r="C32" s="138"/>
      <c r="D32" s="138"/>
      <c r="E32" s="138"/>
      <c r="F32" s="138"/>
      <c r="G32" s="138"/>
      <c r="H32" s="138"/>
      <c r="I32" s="138"/>
      <c r="J32" s="138"/>
      <c r="K32" s="138"/>
      <c r="L32" s="138"/>
    </row>
    <row r="33" spans="1:19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9" s="9" customFormat="1" ht="30" customHeight="1" x14ac:dyDescent="0.25">
      <c r="A34" s="5"/>
      <c r="B34" s="95" t="s">
        <v>23</v>
      </c>
      <c r="C34" s="96"/>
      <c r="D34" s="97" t="str">
        <f>$Q$8</f>
        <v>BUDYEK DYDAKTYCZNY</v>
      </c>
      <c r="E34" s="127"/>
      <c r="F34" s="127"/>
      <c r="G34" s="127"/>
      <c r="H34" s="127"/>
      <c r="I34" s="127"/>
      <c r="J34" s="128"/>
      <c r="K34" s="99"/>
      <c r="L34" s="100"/>
      <c r="M34" s="6"/>
      <c r="N34" s="2"/>
      <c r="O34" s="7"/>
      <c r="P34" s="7"/>
      <c r="Q34" s="8"/>
      <c r="R34" s="7"/>
    </row>
    <row r="35" spans="1:19" s="9" customFormat="1" ht="19.5" customHeight="1" x14ac:dyDescent="0.25">
      <c r="A35" s="5"/>
      <c r="B35" s="131" t="s">
        <v>24</v>
      </c>
      <c r="C35" s="132"/>
      <c r="D35" s="133" t="str">
        <f>$Q$9</f>
        <v>ZBROJENIE ŚCIAN I SŁUPÓW II KONDYGNACJI</v>
      </c>
      <c r="E35" s="133"/>
      <c r="F35" s="133"/>
      <c r="G35" s="133"/>
      <c r="H35" s="133"/>
      <c r="I35" s="133"/>
      <c r="J35" s="134"/>
      <c r="K35" s="129"/>
      <c r="L35" s="130"/>
      <c r="M35" s="6"/>
      <c r="N35" s="2"/>
      <c r="O35" s="10"/>
      <c r="P35" s="10"/>
      <c r="Q35" s="11"/>
      <c r="R35" s="10"/>
    </row>
    <row r="36" spans="1:19" s="9" customFormat="1" ht="19.5" customHeight="1" x14ac:dyDescent="0.25">
      <c r="A36" s="5"/>
      <c r="B36" s="107"/>
      <c r="C36" s="108"/>
      <c r="D36" s="109" t="s">
        <v>25</v>
      </c>
      <c r="E36" s="125"/>
      <c r="F36" s="111" t="str">
        <f>$Q$10</f>
        <v>239.12-09</v>
      </c>
      <c r="G36" s="112"/>
      <c r="H36" s="112"/>
      <c r="I36" s="112"/>
      <c r="J36" s="113"/>
      <c r="K36" s="12">
        <f>(ROW(A36)-4)/32</f>
        <v>1</v>
      </c>
      <c r="L36" s="13">
        <f>$Q$13</f>
        <v>8</v>
      </c>
      <c r="M36" s="6"/>
      <c r="N36" s="2"/>
      <c r="O36" s="10"/>
      <c r="P36" s="10"/>
      <c r="Q36" s="11"/>
      <c r="R36" s="10"/>
    </row>
    <row r="37" spans="1:19" s="9" customFormat="1" ht="42" customHeight="1" x14ac:dyDescent="0.25">
      <c r="A37" s="6"/>
      <c r="B37" s="114" t="s">
        <v>26</v>
      </c>
      <c r="C37" s="116" t="s">
        <v>27</v>
      </c>
      <c r="D37" s="118" t="s">
        <v>28</v>
      </c>
      <c r="E37" s="14" t="s">
        <v>29</v>
      </c>
      <c r="F37" s="15" t="s">
        <v>29</v>
      </c>
      <c r="G37" s="16" t="s">
        <v>30</v>
      </c>
      <c r="H37" s="120" t="s">
        <v>31</v>
      </c>
      <c r="I37" s="126"/>
      <c r="J37" s="16" t="s">
        <v>32</v>
      </c>
      <c r="K37" s="16" t="s">
        <v>33</v>
      </c>
      <c r="L37" s="17" t="s">
        <v>34</v>
      </c>
      <c r="M37" s="6"/>
      <c r="N37" s="2"/>
      <c r="O37" s="10"/>
      <c r="P37" s="10"/>
      <c r="Q37" s="11"/>
      <c r="R37" s="10"/>
    </row>
    <row r="38" spans="1:19" s="9" customFormat="1" ht="22.5" customHeight="1" x14ac:dyDescent="0.25">
      <c r="A38" s="18"/>
      <c r="B38" s="115"/>
      <c r="C38" s="117"/>
      <c r="D38" s="119"/>
      <c r="E38" s="19" t="str">
        <f>$Q$14</f>
        <v>St0S</v>
      </c>
      <c r="F38" s="19" t="str">
        <f>$Q$15</f>
        <v>B500B</v>
      </c>
      <c r="G38" s="20" t="s">
        <v>35</v>
      </c>
      <c r="H38" s="21" t="s">
        <v>36</v>
      </c>
      <c r="I38" s="21" t="s">
        <v>37</v>
      </c>
      <c r="J38" s="21" t="s">
        <v>38</v>
      </c>
      <c r="K38" s="21" t="s">
        <v>39</v>
      </c>
      <c r="L38" s="22" t="s">
        <v>40</v>
      </c>
      <c r="M38" s="18"/>
      <c r="N38" s="2"/>
      <c r="O38" s="23"/>
      <c r="P38" s="23"/>
      <c r="Q38" s="24"/>
      <c r="R38" s="23"/>
    </row>
    <row r="39" spans="1:19" s="29" customFormat="1" ht="19.5" customHeight="1" x14ac:dyDescent="0.25">
      <c r="A39" s="6"/>
      <c r="B39" s="25">
        <v>1</v>
      </c>
      <c r="C39" s="26">
        <v>2</v>
      </c>
      <c r="D39" s="27">
        <v>3</v>
      </c>
      <c r="E39" s="26">
        <v>4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8">
        <v>11</v>
      </c>
      <c r="M39" s="6"/>
      <c r="N39" s="2"/>
      <c r="O39" s="122"/>
      <c r="P39" s="122"/>
      <c r="Q39" s="122"/>
      <c r="R39" s="122"/>
      <c r="S39" s="122"/>
    </row>
    <row r="40" spans="1:19" ht="38.25" customHeight="1" x14ac:dyDescent="0.25">
      <c r="A40" s="1"/>
      <c r="B40" s="170" t="s">
        <v>41</v>
      </c>
      <c r="C40" s="70" t="s">
        <v>42</v>
      </c>
      <c r="D40" s="70"/>
      <c r="E40" s="70" t="s">
        <v>43</v>
      </c>
      <c r="F40" s="70">
        <v>12</v>
      </c>
      <c r="G40" s="71">
        <v>270</v>
      </c>
      <c r="H40" s="70" t="s">
        <v>43</v>
      </c>
      <c r="I40" s="70" t="s">
        <v>44</v>
      </c>
      <c r="J40" s="71">
        <f>I40*G40/100</f>
        <v>59.4</v>
      </c>
      <c r="K40" s="71">
        <f>F40^2*0.006165375*J40</f>
        <v>52.736151599999999</v>
      </c>
      <c r="L40" s="173">
        <f>SUM(K40:K42)</f>
        <v>52.736151599999999</v>
      </c>
      <c r="M40" s="1"/>
      <c r="O40" s="123"/>
      <c r="P40" s="85"/>
      <c r="Q40" s="92"/>
      <c r="R40" s="92"/>
      <c r="S40" s="92"/>
    </row>
    <row r="41" spans="1:19" ht="38.25" customHeight="1" x14ac:dyDescent="0.25">
      <c r="A41" s="1"/>
      <c r="B41" s="171"/>
      <c r="C41" s="36"/>
      <c r="D41" s="37"/>
      <c r="E41" s="38"/>
      <c r="F41" s="38"/>
      <c r="G41" s="39"/>
      <c r="H41" s="38"/>
      <c r="I41" s="38"/>
      <c r="J41" s="39"/>
      <c r="K41" s="39"/>
      <c r="L41" s="174"/>
      <c r="M41" s="1"/>
      <c r="O41" s="85"/>
      <c r="P41" s="85"/>
      <c r="Q41" s="92"/>
      <c r="R41" s="92"/>
      <c r="S41" s="92"/>
    </row>
    <row r="42" spans="1:19" ht="38.25" customHeight="1" x14ac:dyDescent="0.25">
      <c r="A42" s="1"/>
      <c r="B42" s="172"/>
      <c r="C42" s="72"/>
      <c r="D42" s="72"/>
      <c r="E42" s="72"/>
      <c r="F42" s="72"/>
      <c r="G42" s="73"/>
      <c r="H42" s="72"/>
      <c r="I42" s="72"/>
      <c r="J42" s="73"/>
      <c r="K42" s="73"/>
      <c r="L42" s="74" t="s">
        <v>45</v>
      </c>
      <c r="M42" s="1"/>
      <c r="N42" s="2">
        <f>L40</f>
        <v>52.736151599999999</v>
      </c>
      <c r="O42" s="85"/>
      <c r="P42" s="85"/>
      <c r="Q42" s="92"/>
      <c r="R42" s="92"/>
      <c r="S42" s="92"/>
    </row>
    <row r="43" spans="1:19" ht="38.25" customHeight="1" x14ac:dyDescent="0.25">
      <c r="A43" s="1"/>
      <c r="B43" s="175" t="s">
        <v>46</v>
      </c>
      <c r="C43" s="75" t="s">
        <v>47</v>
      </c>
      <c r="D43" s="75"/>
      <c r="E43" s="75" t="s">
        <v>43</v>
      </c>
      <c r="F43" s="75">
        <v>12</v>
      </c>
      <c r="G43" s="76">
        <v>174</v>
      </c>
      <c r="H43" s="75" t="s">
        <v>43</v>
      </c>
      <c r="I43" s="75" t="s">
        <v>48</v>
      </c>
      <c r="J43" s="76">
        <f>I43*G43/100</f>
        <v>27.84</v>
      </c>
      <c r="K43" s="76">
        <f>F43^2*0.006165375*J43</f>
        <v>24.716741759999998</v>
      </c>
      <c r="L43" s="174">
        <f>SUM(K43:K45)</f>
        <v>24.716741759999998</v>
      </c>
      <c r="M43" s="1"/>
      <c r="O43" s="85"/>
      <c r="P43" s="85"/>
      <c r="Q43" s="93"/>
      <c r="R43" s="93"/>
      <c r="S43" s="93"/>
    </row>
    <row r="44" spans="1:19" ht="38.25" customHeight="1" x14ac:dyDescent="0.25">
      <c r="A44" s="1"/>
      <c r="B44" s="171"/>
      <c r="C44" s="36"/>
      <c r="D44" s="37"/>
      <c r="E44" s="38"/>
      <c r="F44" s="38"/>
      <c r="G44" s="39"/>
      <c r="H44" s="38"/>
      <c r="I44" s="38"/>
      <c r="J44" s="39"/>
      <c r="K44" s="39"/>
      <c r="L44" s="174"/>
      <c r="M44" s="1"/>
      <c r="O44" s="85"/>
      <c r="P44" s="85"/>
      <c r="Q44" s="94"/>
      <c r="R44" s="94"/>
      <c r="S44" s="94"/>
    </row>
    <row r="45" spans="1:19" ht="38.25" customHeight="1" x14ac:dyDescent="0.25">
      <c r="A45" s="1"/>
      <c r="B45" s="172"/>
      <c r="C45" s="72"/>
      <c r="D45" s="72"/>
      <c r="E45" s="72"/>
      <c r="F45" s="72"/>
      <c r="G45" s="73"/>
      <c r="H45" s="72"/>
      <c r="I45" s="72"/>
      <c r="J45" s="73"/>
      <c r="K45" s="73"/>
      <c r="L45" s="74" t="s">
        <v>45</v>
      </c>
      <c r="M45" s="1"/>
      <c r="N45" s="2">
        <f>L43</f>
        <v>24.716741759999998</v>
      </c>
      <c r="O45" s="85"/>
      <c r="P45" s="85"/>
      <c r="Q45" s="92"/>
      <c r="R45" s="92"/>
      <c r="S45" s="92"/>
    </row>
    <row r="46" spans="1:19" ht="38.25" customHeight="1" x14ac:dyDescent="0.25">
      <c r="A46" s="1"/>
      <c r="B46" s="176" t="s">
        <v>49</v>
      </c>
      <c r="C46" s="75" t="s">
        <v>50</v>
      </c>
      <c r="D46" s="75"/>
      <c r="E46" s="75" t="s">
        <v>43</v>
      </c>
      <c r="F46" s="75">
        <v>16</v>
      </c>
      <c r="G46" s="76">
        <v>1200</v>
      </c>
      <c r="H46" s="75" t="s">
        <v>43</v>
      </c>
      <c r="I46" s="75" t="s">
        <v>51</v>
      </c>
      <c r="J46" s="76">
        <f t="shared" ref="J46:J62" si="0">I46*G46/100</f>
        <v>216</v>
      </c>
      <c r="K46" s="76">
        <f t="shared" ref="K46:K62" si="1">F46^2*0.006165375*J46</f>
        <v>340.92057599999998</v>
      </c>
      <c r="L46" s="174">
        <f>SUM(K46:K62)</f>
        <v>1293.9356361600001</v>
      </c>
      <c r="M46" s="1"/>
      <c r="O46" s="85"/>
      <c r="P46" s="85"/>
      <c r="Q46" s="92"/>
      <c r="R46" s="92"/>
      <c r="S46" s="92"/>
    </row>
    <row r="47" spans="1:19" ht="38.25" customHeight="1" x14ac:dyDescent="0.25">
      <c r="A47" s="1"/>
      <c r="B47" s="171"/>
      <c r="C47" s="75" t="s">
        <v>52</v>
      </c>
      <c r="D47" s="75"/>
      <c r="E47" s="75" t="s">
        <v>43</v>
      </c>
      <c r="F47" s="75">
        <v>16</v>
      </c>
      <c r="G47" s="76">
        <v>1170</v>
      </c>
      <c r="H47" s="75" t="s">
        <v>43</v>
      </c>
      <c r="I47" s="75" t="s">
        <v>53</v>
      </c>
      <c r="J47" s="76">
        <f t="shared" si="0"/>
        <v>70.2</v>
      </c>
      <c r="K47" s="76">
        <f t="shared" si="1"/>
        <v>110.79918720000001</v>
      </c>
      <c r="L47" s="174"/>
      <c r="M47" s="1"/>
      <c r="O47" s="85"/>
      <c r="P47" s="85"/>
      <c r="Q47" s="92"/>
      <c r="R47" s="92"/>
      <c r="S47" s="92"/>
    </row>
    <row r="48" spans="1:19" ht="38.25" customHeight="1" x14ac:dyDescent="0.25">
      <c r="A48" s="1"/>
      <c r="B48" s="171"/>
      <c r="C48" s="75" t="s">
        <v>54</v>
      </c>
      <c r="D48" s="75"/>
      <c r="E48" s="75" t="s">
        <v>43</v>
      </c>
      <c r="F48" s="75">
        <v>16</v>
      </c>
      <c r="G48" s="76">
        <v>970</v>
      </c>
      <c r="H48" s="75" t="s">
        <v>43</v>
      </c>
      <c r="I48" s="75" t="s">
        <v>53</v>
      </c>
      <c r="J48" s="76">
        <f t="shared" si="0"/>
        <v>58.2</v>
      </c>
      <c r="K48" s="76">
        <f t="shared" si="1"/>
        <v>91.859155200000004</v>
      </c>
      <c r="L48" s="174"/>
      <c r="M48" s="1"/>
      <c r="O48" s="85"/>
      <c r="P48" s="85"/>
      <c r="Q48" s="86"/>
      <c r="R48" s="86"/>
      <c r="S48" s="86"/>
    </row>
    <row r="49" spans="1:19" ht="38.25" customHeight="1" x14ac:dyDescent="0.25">
      <c r="A49" s="1"/>
      <c r="B49" s="171"/>
      <c r="C49" s="75" t="s">
        <v>55</v>
      </c>
      <c r="D49" s="75"/>
      <c r="E49" s="75" t="s">
        <v>43</v>
      </c>
      <c r="F49" s="75">
        <v>16</v>
      </c>
      <c r="G49" s="76">
        <v>830</v>
      </c>
      <c r="H49" s="75" t="s">
        <v>43</v>
      </c>
      <c r="I49" s="75" t="s">
        <v>50</v>
      </c>
      <c r="J49" s="76">
        <f t="shared" si="0"/>
        <v>16.600000000000001</v>
      </c>
      <c r="K49" s="76">
        <f t="shared" si="1"/>
        <v>26.200377600000003</v>
      </c>
      <c r="L49" s="174"/>
      <c r="M49" s="1"/>
      <c r="O49" s="85"/>
      <c r="P49" s="85"/>
      <c r="Q49" s="86"/>
      <c r="R49" s="86"/>
      <c r="S49" s="86"/>
    </row>
    <row r="50" spans="1:19" ht="38.25" customHeight="1" x14ac:dyDescent="0.25">
      <c r="A50" s="1"/>
      <c r="B50" s="171"/>
      <c r="C50" s="75" t="s">
        <v>53</v>
      </c>
      <c r="D50" s="75"/>
      <c r="E50" s="75" t="s">
        <v>43</v>
      </c>
      <c r="F50" s="75">
        <v>16</v>
      </c>
      <c r="G50" s="76">
        <v>580</v>
      </c>
      <c r="H50" s="75" t="s">
        <v>43</v>
      </c>
      <c r="I50" s="75" t="s">
        <v>52</v>
      </c>
      <c r="J50" s="76">
        <f t="shared" si="0"/>
        <v>17.399999999999999</v>
      </c>
      <c r="K50" s="76">
        <f t="shared" si="1"/>
        <v>27.463046399999996</v>
      </c>
      <c r="L50" s="174"/>
      <c r="M50" s="1"/>
      <c r="O50" s="85"/>
      <c r="P50" s="85"/>
      <c r="Q50" s="86"/>
      <c r="R50" s="86"/>
      <c r="S50" s="86"/>
    </row>
    <row r="51" spans="1:19" ht="38.25" customHeight="1" x14ac:dyDescent="0.25">
      <c r="A51" s="1"/>
      <c r="B51" s="171"/>
      <c r="C51" s="75" t="s">
        <v>56</v>
      </c>
      <c r="D51" s="75"/>
      <c r="E51" s="75" t="s">
        <v>43</v>
      </c>
      <c r="F51" s="75">
        <v>16</v>
      </c>
      <c r="G51" s="76">
        <v>570</v>
      </c>
      <c r="H51" s="75" t="s">
        <v>43</v>
      </c>
      <c r="I51" s="75" t="s">
        <v>52</v>
      </c>
      <c r="J51" s="76">
        <f t="shared" si="0"/>
        <v>17.100000000000001</v>
      </c>
      <c r="K51" s="76">
        <f t="shared" si="1"/>
        <v>26.989545600000003</v>
      </c>
      <c r="L51" s="174"/>
      <c r="M51" s="1"/>
      <c r="O51" s="85"/>
      <c r="P51" s="85"/>
      <c r="Q51" s="86"/>
      <c r="R51" s="86"/>
      <c r="S51" s="86"/>
    </row>
    <row r="52" spans="1:19" ht="38.25" customHeight="1" x14ac:dyDescent="0.25">
      <c r="A52" s="1"/>
      <c r="B52" s="171"/>
      <c r="C52" s="75" t="s">
        <v>57</v>
      </c>
      <c r="D52" s="75"/>
      <c r="E52" s="75" t="s">
        <v>43</v>
      </c>
      <c r="F52" s="75">
        <v>16</v>
      </c>
      <c r="G52" s="76">
        <v>440</v>
      </c>
      <c r="H52" s="75" t="s">
        <v>43</v>
      </c>
      <c r="I52" s="75" t="s">
        <v>53</v>
      </c>
      <c r="J52" s="76">
        <f t="shared" si="0"/>
        <v>26.4</v>
      </c>
      <c r="K52" s="76">
        <f t="shared" si="1"/>
        <v>41.668070399999998</v>
      </c>
      <c r="L52" s="174"/>
      <c r="M52" s="1"/>
      <c r="R52" s="4"/>
      <c r="S52" s="4"/>
    </row>
    <row r="53" spans="1:19" ht="38.25" customHeight="1" x14ac:dyDescent="0.25">
      <c r="A53" s="1"/>
      <c r="B53" s="171"/>
      <c r="C53" s="75" t="s">
        <v>58</v>
      </c>
      <c r="D53" s="75"/>
      <c r="E53" s="75" t="s">
        <v>43</v>
      </c>
      <c r="F53" s="75">
        <v>16</v>
      </c>
      <c r="G53" s="76">
        <v>344</v>
      </c>
      <c r="H53" s="75" t="s">
        <v>43</v>
      </c>
      <c r="I53" s="75" t="s">
        <v>50</v>
      </c>
      <c r="J53" s="76">
        <f t="shared" si="0"/>
        <v>6.88</v>
      </c>
      <c r="K53" s="76">
        <f t="shared" si="1"/>
        <v>10.858951679999999</v>
      </c>
      <c r="L53" s="174"/>
      <c r="M53" s="1"/>
    </row>
    <row r="54" spans="1:19" ht="38.25" customHeight="1" x14ac:dyDescent="0.25">
      <c r="A54" s="1"/>
      <c r="B54" s="171"/>
      <c r="C54" s="75" t="s">
        <v>59</v>
      </c>
      <c r="D54" s="75"/>
      <c r="E54" s="75" t="s">
        <v>43</v>
      </c>
      <c r="F54" s="75">
        <v>16</v>
      </c>
      <c r="G54" s="76">
        <v>211</v>
      </c>
      <c r="H54" s="75" t="s">
        <v>43</v>
      </c>
      <c r="I54" s="75" t="s">
        <v>50</v>
      </c>
      <c r="J54" s="76">
        <f t="shared" si="0"/>
        <v>4.22</v>
      </c>
      <c r="K54" s="76">
        <f t="shared" si="1"/>
        <v>6.6605779199999997</v>
      </c>
      <c r="L54" s="174"/>
      <c r="M54" s="1"/>
    </row>
    <row r="55" spans="1:19" ht="38.25" customHeight="1" x14ac:dyDescent="0.25">
      <c r="A55" s="1"/>
      <c r="B55" s="171"/>
      <c r="C55" s="75" t="s">
        <v>60</v>
      </c>
      <c r="D55" s="75"/>
      <c r="E55" s="75" t="s">
        <v>43</v>
      </c>
      <c r="F55" s="75">
        <v>16</v>
      </c>
      <c r="G55" s="76">
        <v>209</v>
      </c>
      <c r="H55" s="75" t="s">
        <v>43</v>
      </c>
      <c r="I55" s="75" t="s">
        <v>50</v>
      </c>
      <c r="J55" s="76">
        <f t="shared" si="0"/>
        <v>4.18</v>
      </c>
      <c r="K55" s="76">
        <f t="shared" si="1"/>
        <v>6.5974444799999992</v>
      </c>
      <c r="L55" s="174"/>
      <c r="M55" s="1"/>
    </row>
    <row r="56" spans="1:19" ht="38.25" customHeight="1" x14ac:dyDescent="0.25">
      <c r="A56" s="1"/>
      <c r="B56" s="171"/>
      <c r="C56" s="75" t="s">
        <v>48</v>
      </c>
      <c r="D56" s="75"/>
      <c r="E56" s="75" t="s">
        <v>43</v>
      </c>
      <c r="F56" s="75">
        <v>16</v>
      </c>
      <c r="G56" s="76">
        <v>208</v>
      </c>
      <c r="H56" s="75" t="s">
        <v>43</v>
      </c>
      <c r="I56" s="75" t="s">
        <v>52</v>
      </c>
      <c r="J56" s="76">
        <f t="shared" si="0"/>
        <v>6.24</v>
      </c>
      <c r="K56" s="76">
        <f t="shared" si="1"/>
        <v>9.8488166400000008</v>
      </c>
      <c r="L56" s="174"/>
      <c r="M56" s="1"/>
    </row>
    <row r="57" spans="1:19" ht="38.25" customHeight="1" x14ac:dyDescent="0.25">
      <c r="A57" s="1"/>
      <c r="B57" s="171"/>
      <c r="C57" s="75" t="s">
        <v>61</v>
      </c>
      <c r="D57" s="75"/>
      <c r="E57" s="75" t="s">
        <v>43</v>
      </c>
      <c r="F57" s="75">
        <v>16</v>
      </c>
      <c r="G57" s="76">
        <v>191</v>
      </c>
      <c r="H57" s="75" t="s">
        <v>43</v>
      </c>
      <c r="I57" s="75" t="s">
        <v>62</v>
      </c>
      <c r="J57" s="76">
        <f t="shared" si="0"/>
        <v>1.91</v>
      </c>
      <c r="K57" s="76">
        <f t="shared" si="1"/>
        <v>3.0146217599999998</v>
      </c>
      <c r="L57" s="174"/>
      <c r="M57" s="1"/>
    </row>
    <row r="58" spans="1:19" ht="38.25" customHeight="1" x14ac:dyDescent="0.25">
      <c r="A58" s="1"/>
      <c r="B58" s="171"/>
      <c r="C58" s="75" t="s">
        <v>51</v>
      </c>
      <c r="D58" s="75"/>
      <c r="E58" s="75" t="s">
        <v>43</v>
      </c>
      <c r="F58" s="75">
        <v>16</v>
      </c>
      <c r="G58" s="76">
        <v>188</v>
      </c>
      <c r="H58" s="75" t="s">
        <v>43</v>
      </c>
      <c r="I58" s="75" t="s">
        <v>62</v>
      </c>
      <c r="J58" s="76">
        <f t="shared" si="0"/>
        <v>1.88</v>
      </c>
      <c r="K58" s="76">
        <f t="shared" si="1"/>
        <v>2.9672716799999996</v>
      </c>
      <c r="L58" s="174"/>
      <c r="M58" s="1"/>
    </row>
    <row r="59" spans="1:19" ht="38.25" customHeight="1" x14ac:dyDescent="0.25">
      <c r="A59" s="1"/>
      <c r="B59" s="171"/>
      <c r="C59" s="75" t="s">
        <v>63</v>
      </c>
      <c r="D59" s="75"/>
      <c r="E59" s="75" t="s">
        <v>43</v>
      </c>
      <c r="F59" s="75">
        <v>12</v>
      </c>
      <c r="G59" s="76">
        <v>1200</v>
      </c>
      <c r="H59" s="75" t="s">
        <v>43</v>
      </c>
      <c r="I59" s="75" t="s">
        <v>51</v>
      </c>
      <c r="J59" s="76">
        <f t="shared" si="0"/>
        <v>216</v>
      </c>
      <c r="K59" s="76">
        <f t="shared" si="1"/>
        <v>191.76782399999999</v>
      </c>
      <c r="L59" s="174"/>
      <c r="M59" s="1"/>
    </row>
    <row r="60" spans="1:19" ht="38.25" customHeight="1" x14ac:dyDescent="0.25">
      <c r="A60" s="1"/>
      <c r="B60" s="171"/>
      <c r="C60" s="75" t="s">
        <v>64</v>
      </c>
      <c r="D60" s="75"/>
      <c r="E60" s="75" t="s">
        <v>43</v>
      </c>
      <c r="F60" s="75">
        <v>12</v>
      </c>
      <c r="G60" s="76">
        <v>1170</v>
      </c>
      <c r="H60" s="75" t="s">
        <v>43</v>
      </c>
      <c r="I60" s="75" t="s">
        <v>53</v>
      </c>
      <c r="J60" s="76">
        <f t="shared" si="0"/>
        <v>70.2</v>
      </c>
      <c r="K60" s="76">
        <f t="shared" si="1"/>
        <v>62.324542800000003</v>
      </c>
      <c r="L60" s="174"/>
      <c r="M60" s="1"/>
    </row>
    <row r="61" spans="1:19" ht="38.25" customHeight="1" x14ac:dyDescent="0.25">
      <c r="A61" s="1"/>
      <c r="B61" s="171"/>
      <c r="C61" s="75" t="s">
        <v>65</v>
      </c>
      <c r="D61" s="75"/>
      <c r="E61" s="75" t="s">
        <v>43</v>
      </c>
      <c r="F61" s="75">
        <v>12</v>
      </c>
      <c r="G61" s="76">
        <v>1050</v>
      </c>
      <c r="H61" s="75" t="s">
        <v>43</v>
      </c>
      <c r="I61" s="75" t="s">
        <v>51</v>
      </c>
      <c r="J61" s="76">
        <f t="shared" si="0"/>
        <v>189</v>
      </c>
      <c r="K61" s="76">
        <f t="shared" si="1"/>
        <v>167.79684599999999</v>
      </c>
      <c r="L61" s="174"/>
      <c r="M61" s="1"/>
    </row>
    <row r="62" spans="1:19" ht="38.25" customHeight="1" x14ac:dyDescent="0.25">
      <c r="A62" s="1"/>
      <c r="B62" s="177"/>
      <c r="C62" s="78" t="s">
        <v>44</v>
      </c>
      <c r="D62" s="78"/>
      <c r="E62" s="78" t="s">
        <v>43</v>
      </c>
      <c r="F62" s="78">
        <v>12</v>
      </c>
      <c r="G62" s="79">
        <v>1040</v>
      </c>
      <c r="H62" s="78" t="s">
        <v>43</v>
      </c>
      <c r="I62" s="78" t="s">
        <v>51</v>
      </c>
      <c r="J62" s="79">
        <f t="shared" si="0"/>
        <v>187.2</v>
      </c>
      <c r="K62" s="79">
        <f t="shared" si="1"/>
        <v>166.19878079999998</v>
      </c>
      <c r="L62" s="77" t="s">
        <v>45</v>
      </c>
      <c r="M62" s="1"/>
      <c r="N62" s="2">
        <f>L46</f>
        <v>1293.9356361600001</v>
      </c>
    </row>
    <row r="63" spans="1:19" s="9" customFormat="1" ht="24.75" customHeight="1" x14ac:dyDescent="0.25">
      <c r="A63" s="47"/>
      <c r="B63" s="87" t="str">
        <f>IF(ISBLANK($Q$12),"",$Q$12)</f>
        <v>239.12-09-SPEC_ZBROJENIE ŚCIAN I SŁUPÓW II KONDYGNACJI</v>
      </c>
      <c r="C63" s="88"/>
      <c r="D63" s="88"/>
      <c r="E63" s="88"/>
      <c r="F63" s="88"/>
      <c r="G63" s="88"/>
      <c r="H63" s="48"/>
      <c r="I63" s="181"/>
      <c r="J63" s="89"/>
      <c r="K63" s="89"/>
      <c r="L63" s="90"/>
      <c r="M63" s="49"/>
      <c r="N63" s="50"/>
      <c r="Q63" s="51"/>
    </row>
    <row r="64" spans="1:19" ht="23.1" customHeight="1" x14ac:dyDescent="0.25">
      <c r="B64" s="91" t="str">
        <f>IF(ISBLANK(Q$19),"",Q$19)</f>
        <v/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1:19" ht="12.75" customHeight="1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9" s="9" customFormat="1" ht="30" customHeight="1" x14ac:dyDescent="0.25">
      <c r="A66" s="5"/>
      <c r="B66" s="95" t="s">
        <v>23</v>
      </c>
      <c r="C66" s="96"/>
      <c r="D66" s="97" t="str">
        <f>$Q$8</f>
        <v>BUDYEK DYDAKTYCZNY</v>
      </c>
      <c r="E66" s="127"/>
      <c r="F66" s="127"/>
      <c r="G66" s="127"/>
      <c r="H66" s="127"/>
      <c r="I66" s="127"/>
      <c r="J66" s="128"/>
      <c r="K66" s="99"/>
      <c r="L66" s="100"/>
      <c r="M66" s="6"/>
      <c r="N66" s="2"/>
      <c r="O66" s="7"/>
      <c r="P66" s="7"/>
      <c r="Q66" s="8"/>
      <c r="R66" s="7"/>
    </row>
    <row r="67" spans="1:19" s="9" customFormat="1" ht="19.5" customHeight="1" x14ac:dyDescent="0.25">
      <c r="A67" s="5"/>
      <c r="B67" s="131" t="s">
        <v>24</v>
      </c>
      <c r="C67" s="132"/>
      <c r="D67" s="133" t="str">
        <f>$Q$9</f>
        <v>ZBROJENIE ŚCIAN I SŁUPÓW II KONDYGNACJI</v>
      </c>
      <c r="E67" s="133"/>
      <c r="F67" s="133"/>
      <c r="G67" s="133"/>
      <c r="H67" s="133"/>
      <c r="I67" s="133"/>
      <c r="J67" s="134"/>
      <c r="K67" s="129"/>
      <c r="L67" s="130"/>
      <c r="M67" s="6"/>
      <c r="N67" s="2"/>
      <c r="O67" s="10"/>
      <c r="P67" s="10"/>
      <c r="Q67" s="11"/>
      <c r="R67" s="10"/>
    </row>
    <row r="68" spans="1:19" s="9" customFormat="1" ht="19.5" customHeight="1" x14ac:dyDescent="0.25">
      <c r="A68" s="5"/>
      <c r="B68" s="107"/>
      <c r="C68" s="108"/>
      <c r="D68" s="109" t="s">
        <v>25</v>
      </c>
      <c r="E68" s="125"/>
      <c r="F68" s="111" t="str">
        <f>$Q$10</f>
        <v>239.12-09</v>
      </c>
      <c r="G68" s="112"/>
      <c r="H68" s="112"/>
      <c r="I68" s="112"/>
      <c r="J68" s="113"/>
      <c r="K68" s="12">
        <f>(ROW(A68)-4)/32</f>
        <v>2</v>
      </c>
      <c r="L68" s="13">
        <f>$Q$13</f>
        <v>8</v>
      </c>
      <c r="M68" s="6"/>
      <c r="N68" s="2"/>
      <c r="O68" s="10"/>
      <c r="P68" s="10"/>
      <c r="Q68" s="11"/>
      <c r="R68" s="10"/>
    </row>
    <row r="69" spans="1:19" s="9" customFormat="1" ht="42" customHeight="1" x14ac:dyDescent="0.25">
      <c r="A69" s="6"/>
      <c r="B69" s="114" t="s">
        <v>26</v>
      </c>
      <c r="C69" s="116" t="s">
        <v>27</v>
      </c>
      <c r="D69" s="118" t="s">
        <v>28</v>
      </c>
      <c r="E69" s="14" t="s">
        <v>29</v>
      </c>
      <c r="F69" s="15" t="s">
        <v>29</v>
      </c>
      <c r="G69" s="16" t="s">
        <v>30</v>
      </c>
      <c r="H69" s="120" t="s">
        <v>31</v>
      </c>
      <c r="I69" s="126"/>
      <c r="J69" s="16" t="s">
        <v>32</v>
      </c>
      <c r="K69" s="16" t="s">
        <v>33</v>
      </c>
      <c r="L69" s="17" t="s">
        <v>34</v>
      </c>
      <c r="M69" s="6"/>
      <c r="N69" s="2"/>
      <c r="O69" s="10"/>
      <c r="P69" s="10"/>
      <c r="Q69" s="11"/>
      <c r="R69" s="10"/>
    </row>
    <row r="70" spans="1:19" s="9" customFormat="1" ht="22.5" customHeight="1" x14ac:dyDescent="0.25">
      <c r="A70" s="18"/>
      <c r="B70" s="115"/>
      <c r="C70" s="117"/>
      <c r="D70" s="119"/>
      <c r="E70" s="19" t="str">
        <f>$Q$14</f>
        <v>St0S</v>
      </c>
      <c r="F70" s="19" t="str">
        <f>$Q$15</f>
        <v>B500B</v>
      </c>
      <c r="G70" s="20" t="s">
        <v>35</v>
      </c>
      <c r="H70" s="21" t="s">
        <v>36</v>
      </c>
      <c r="I70" s="21" t="s">
        <v>37</v>
      </c>
      <c r="J70" s="21" t="s">
        <v>38</v>
      </c>
      <c r="K70" s="21" t="s">
        <v>39</v>
      </c>
      <c r="L70" s="22" t="s">
        <v>40</v>
      </c>
      <c r="M70" s="18"/>
      <c r="N70" s="2"/>
      <c r="O70" s="23"/>
      <c r="P70" s="23"/>
      <c r="Q70" s="24"/>
      <c r="R70" s="23"/>
    </row>
    <row r="71" spans="1:19" s="29" customFormat="1" ht="19.5" customHeight="1" x14ac:dyDescent="0.25">
      <c r="A71" s="6"/>
      <c r="B71" s="25">
        <v>1</v>
      </c>
      <c r="C71" s="26">
        <v>2</v>
      </c>
      <c r="D71" s="27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8">
        <v>11</v>
      </c>
      <c r="M71" s="6"/>
      <c r="N71" s="2"/>
      <c r="O71" s="122"/>
      <c r="P71" s="122"/>
      <c r="Q71" s="122"/>
      <c r="R71" s="122"/>
      <c r="S71" s="122"/>
    </row>
    <row r="72" spans="1:19" ht="38.25" customHeight="1" x14ac:dyDescent="0.25">
      <c r="A72" s="69"/>
      <c r="B72" s="178" t="s">
        <v>49</v>
      </c>
      <c r="C72" s="70" t="s">
        <v>66</v>
      </c>
      <c r="D72" s="70"/>
      <c r="E72" s="70" t="s">
        <v>43</v>
      </c>
      <c r="F72" s="70">
        <v>12</v>
      </c>
      <c r="G72" s="71">
        <v>970</v>
      </c>
      <c r="H72" s="70" t="s">
        <v>43</v>
      </c>
      <c r="I72" s="70" t="s">
        <v>53</v>
      </c>
      <c r="J72" s="71">
        <f t="shared" ref="J72:J94" si="2">I72*G72/100</f>
        <v>58.2</v>
      </c>
      <c r="K72" s="71">
        <f t="shared" ref="K72:K94" si="3">F72^2*0.006165375*J72</f>
        <v>51.670774800000004</v>
      </c>
      <c r="L72" s="173">
        <f>SUM(K72:K94)</f>
        <v>1565.1539350199996</v>
      </c>
      <c r="M72" s="69"/>
      <c r="O72" s="123"/>
      <c r="P72" s="85"/>
      <c r="Q72" s="92"/>
      <c r="R72" s="92"/>
      <c r="S72" s="92"/>
    </row>
    <row r="73" spans="1:19" ht="38.25" customHeight="1" x14ac:dyDescent="0.25">
      <c r="A73" s="69"/>
      <c r="B73" s="171"/>
      <c r="C73" s="75" t="s">
        <v>67</v>
      </c>
      <c r="D73" s="75"/>
      <c r="E73" s="75" t="s">
        <v>43</v>
      </c>
      <c r="F73" s="75">
        <v>12</v>
      </c>
      <c r="G73" s="76">
        <v>610</v>
      </c>
      <c r="H73" s="75" t="s">
        <v>43</v>
      </c>
      <c r="I73" s="75" t="s">
        <v>68</v>
      </c>
      <c r="J73" s="76">
        <f t="shared" si="2"/>
        <v>183</v>
      </c>
      <c r="K73" s="76">
        <f t="shared" si="3"/>
        <v>162.46996200000001</v>
      </c>
      <c r="L73" s="174"/>
      <c r="M73" s="69"/>
      <c r="O73" s="85"/>
      <c r="P73" s="85"/>
      <c r="Q73" s="92"/>
      <c r="R73" s="92"/>
      <c r="S73" s="92"/>
    </row>
    <row r="74" spans="1:19" ht="38.25" customHeight="1" x14ac:dyDescent="0.25">
      <c r="A74" s="69"/>
      <c r="B74" s="171"/>
      <c r="C74" s="75" t="s">
        <v>69</v>
      </c>
      <c r="D74" s="75"/>
      <c r="E74" s="75" t="s">
        <v>43</v>
      </c>
      <c r="F74" s="75">
        <v>12</v>
      </c>
      <c r="G74" s="76">
        <v>580</v>
      </c>
      <c r="H74" s="75" t="s">
        <v>43</v>
      </c>
      <c r="I74" s="75" t="s">
        <v>52</v>
      </c>
      <c r="J74" s="76">
        <f t="shared" si="2"/>
        <v>17.399999999999999</v>
      </c>
      <c r="K74" s="76">
        <f t="shared" si="3"/>
        <v>15.447963599999998</v>
      </c>
      <c r="L74" s="174"/>
      <c r="M74" s="69"/>
      <c r="O74" s="85"/>
      <c r="P74" s="85"/>
      <c r="Q74" s="92"/>
      <c r="R74" s="92"/>
      <c r="S74" s="92"/>
    </row>
    <row r="75" spans="1:19" ht="38.25" customHeight="1" x14ac:dyDescent="0.25">
      <c r="A75" s="69"/>
      <c r="B75" s="171"/>
      <c r="C75" s="75" t="s">
        <v>70</v>
      </c>
      <c r="D75" s="75"/>
      <c r="E75" s="75" t="s">
        <v>43</v>
      </c>
      <c r="F75" s="75">
        <v>12</v>
      </c>
      <c r="G75" s="76">
        <v>570</v>
      </c>
      <c r="H75" s="75" t="s">
        <v>43</v>
      </c>
      <c r="I75" s="75" t="s">
        <v>52</v>
      </c>
      <c r="J75" s="76">
        <f t="shared" si="2"/>
        <v>17.100000000000001</v>
      </c>
      <c r="K75" s="76">
        <f t="shared" si="3"/>
        <v>15.181619400000001</v>
      </c>
      <c r="L75" s="174"/>
      <c r="M75" s="69"/>
      <c r="O75" s="85"/>
      <c r="P75" s="85"/>
      <c r="Q75" s="93"/>
      <c r="R75" s="93"/>
      <c r="S75" s="93"/>
    </row>
    <row r="76" spans="1:19" ht="38.25" customHeight="1" x14ac:dyDescent="0.25">
      <c r="A76" s="69"/>
      <c r="B76" s="171"/>
      <c r="C76" s="75" t="s">
        <v>71</v>
      </c>
      <c r="D76" s="75"/>
      <c r="E76" s="75" t="s">
        <v>43</v>
      </c>
      <c r="F76" s="75">
        <v>12</v>
      </c>
      <c r="G76" s="76">
        <v>550</v>
      </c>
      <c r="H76" s="75" t="s">
        <v>43</v>
      </c>
      <c r="I76" s="75" t="s">
        <v>72</v>
      </c>
      <c r="J76" s="76">
        <f t="shared" si="2"/>
        <v>264</v>
      </c>
      <c r="K76" s="76">
        <f t="shared" si="3"/>
        <v>234.38289599999999</v>
      </c>
      <c r="L76" s="174"/>
      <c r="M76" s="69"/>
      <c r="O76" s="85"/>
      <c r="P76" s="85"/>
      <c r="Q76" s="94"/>
      <c r="R76" s="94"/>
      <c r="S76" s="94"/>
    </row>
    <row r="77" spans="1:19" ht="38.25" customHeight="1" x14ac:dyDescent="0.25">
      <c r="A77" s="69"/>
      <c r="B77" s="171"/>
      <c r="C77" s="75" t="s">
        <v>73</v>
      </c>
      <c r="D77" s="75"/>
      <c r="E77" s="75" t="s">
        <v>43</v>
      </c>
      <c r="F77" s="75">
        <v>12</v>
      </c>
      <c r="G77" s="76">
        <v>545</v>
      </c>
      <c r="H77" s="75" t="s">
        <v>43</v>
      </c>
      <c r="I77" s="75" t="s">
        <v>72</v>
      </c>
      <c r="J77" s="76">
        <f t="shared" si="2"/>
        <v>261.60000000000002</v>
      </c>
      <c r="K77" s="76">
        <f t="shared" si="3"/>
        <v>232.25214240000003</v>
      </c>
      <c r="L77" s="174"/>
      <c r="M77" s="69"/>
      <c r="O77" s="85"/>
      <c r="P77" s="85"/>
      <c r="Q77" s="92"/>
      <c r="R77" s="92"/>
      <c r="S77" s="92"/>
    </row>
    <row r="78" spans="1:19" ht="38.25" customHeight="1" x14ac:dyDescent="0.25">
      <c r="A78" s="69"/>
      <c r="B78" s="171"/>
      <c r="C78" s="75" t="s">
        <v>74</v>
      </c>
      <c r="D78" s="75"/>
      <c r="E78" s="75" t="s">
        <v>43</v>
      </c>
      <c r="F78" s="75">
        <v>12</v>
      </c>
      <c r="G78" s="76">
        <v>530</v>
      </c>
      <c r="H78" s="75" t="s">
        <v>43</v>
      </c>
      <c r="I78" s="75" t="s">
        <v>72</v>
      </c>
      <c r="J78" s="76">
        <f t="shared" si="2"/>
        <v>254.4</v>
      </c>
      <c r="K78" s="76">
        <f t="shared" si="3"/>
        <v>225.85988159999999</v>
      </c>
      <c r="L78" s="174"/>
      <c r="M78" s="69"/>
      <c r="O78" s="85"/>
      <c r="P78" s="85"/>
      <c r="Q78" s="92"/>
      <c r="R78" s="92"/>
      <c r="S78" s="92"/>
    </row>
    <row r="79" spans="1:19" ht="38.25" customHeight="1" x14ac:dyDescent="0.25">
      <c r="A79" s="69"/>
      <c r="B79" s="171"/>
      <c r="C79" s="75" t="s">
        <v>75</v>
      </c>
      <c r="D79" s="75"/>
      <c r="E79" s="75" t="s">
        <v>43</v>
      </c>
      <c r="F79" s="75">
        <v>12</v>
      </c>
      <c r="G79" s="76">
        <v>440</v>
      </c>
      <c r="H79" s="75" t="s">
        <v>43</v>
      </c>
      <c r="I79" s="75" t="s">
        <v>53</v>
      </c>
      <c r="J79" s="76">
        <f t="shared" si="2"/>
        <v>26.4</v>
      </c>
      <c r="K79" s="76">
        <f t="shared" si="3"/>
        <v>23.438289599999997</v>
      </c>
      <c r="L79" s="174"/>
      <c r="M79" s="69"/>
      <c r="O79" s="85"/>
      <c r="P79" s="85"/>
      <c r="Q79" s="92"/>
      <c r="R79" s="92"/>
      <c r="S79" s="92"/>
    </row>
    <row r="80" spans="1:19" ht="38.25" customHeight="1" x14ac:dyDescent="0.25">
      <c r="A80" s="69"/>
      <c r="B80" s="171"/>
      <c r="C80" s="75" t="s">
        <v>76</v>
      </c>
      <c r="D80" s="75"/>
      <c r="E80" s="75" t="s">
        <v>43</v>
      </c>
      <c r="F80" s="75">
        <v>12</v>
      </c>
      <c r="G80" s="76">
        <v>346</v>
      </c>
      <c r="H80" s="75" t="s">
        <v>43</v>
      </c>
      <c r="I80" s="75" t="s">
        <v>68</v>
      </c>
      <c r="J80" s="76">
        <f t="shared" si="2"/>
        <v>103.8</v>
      </c>
      <c r="K80" s="76">
        <f t="shared" si="3"/>
        <v>92.155093199999996</v>
      </c>
      <c r="L80" s="174"/>
      <c r="M80" s="69"/>
      <c r="O80" s="85"/>
      <c r="P80" s="85"/>
      <c r="Q80" s="86"/>
      <c r="R80" s="86"/>
      <c r="S80" s="86"/>
    </row>
    <row r="81" spans="1:19" ht="38.25" customHeight="1" x14ac:dyDescent="0.25">
      <c r="A81" s="69"/>
      <c r="B81" s="171"/>
      <c r="C81" s="75" t="s">
        <v>77</v>
      </c>
      <c r="D81" s="75"/>
      <c r="E81" s="75" t="s">
        <v>43</v>
      </c>
      <c r="F81" s="75">
        <v>12</v>
      </c>
      <c r="G81" s="76">
        <v>211</v>
      </c>
      <c r="H81" s="75" t="s">
        <v>43</v>
      </c>
      <c r="I81" s="75" t="s">
        <v>50</v>
      </c>
      <c r="J81" s="76">
        <f t="shared" si="2"/>
        <v>4.22</v>
      </c>
      <c r="K81" s="76">
        <f t="shared" si="3"/>
        <v>3.7465750799999999</v>
      </c>
      <c r="L81" s="174"/>
      <c r="M81" s="69"/>
      <c r="O81" s="85"/>
      <c r="P81" s="85"/>
      <c r="Q81" s="86"/>
      <c r="R81" s="86"/>
      <c r="S81" s="86"/>
    </row>
    <row r="82" spans="1:19" ht="38.25" customHeight="1" x14ac:dyDescent="0.25">
      <c r="A82" s="69"/>
      <c r="B82" s="171"/>
      <c r="C82" s="75" t="s">
        <v>78</v>
      </c>
      <c r="D82" s="75"/>
      <c r="E82" s="75" t="s">
        <v>43</v>
      </c>
      <c r="F82" s="75">
        <v>12</v>
      </c>
      <c r="G82" s="76">
        <v>209</v>
      </c>
      <c r="H82" s="75" t="s">
        <v>43</v>
      </c>
      <c r="I82" s="75" t="s">
        <v>50</v>
      </c>
      <c r="J82" s="76">
        <f t="shared" si="2"/>
        <v>4.18</v>
      </c>
      <c r="K82" s="76">
        <f t="shared" si="3"/>
        <v>3.7110625199999996</v>
      </c>
      <c r="L82" s="174"/>
      <c r="M82" s="69"/>
      <c r="O82" s="85"/>
      <c r="P82" s="85"/>
      <c r="Q82" s="86"/>
      <c r="R82" s="86"/>
      <c r="S82" s="86"/>
    </row>
    <row r="83" spans="1:19" ht="38.25" customHeight="1" x14ac:dyDescent="0.25">
      <c r="A83" s="69"/>
      <c r="B83" s="171"/>
      <c r="C83" s="75" t="s">
        <v>79</v>
      </c>
      <c r="D83" s="75"/>
      <c r="E83" s="75" t="s">
        <v>43</v>
      </c>
      <c r="F83" s="75">
        <v>12</v>
      </c>
      <c r="G83" s="76">
        <v>208</v>
      </c>
      <c r="H83" s="75" t="s">
        <v>43</v>
      </c>
      <c r="I83" s="75" t="s">
        <v>52</v>
      </c>
      <c r="J83" s="76">
        <f t="shared" si="2"/>
        <v>6.24</v>
      </c>
      <c r="K83" s="76">
        <f t="shared" si="3"/>
        <v>5.5399593600000001</v>
      </c>
      <c r="L83" s="174"/>
      <c r="M83" s="69"/>
      <c r="O83" s="85"/>
      <c r="P83" s="85"/>
      <c r="Q83" s="86"/>
      <c r="R83" s="86"/>
      <c r="S83" s="86"/>
    </row>
    <row r="84" spans="1:19" ht="38.25" customHeight="1" x14ac:dyDescent="0.25">
      <c r="A84" s="69"/>
      <c r="B84" s="171"/>
      <c r="C84" s="75" t="s">
        <v>80</v>
      </c>
      <c r="D84" s="75"/>
      <c r="E84" s="75" t="s">
        <v>43</v>
      </c>
      <c r="F84" s="75">
        <v>12</v>
      </c>
      <c r="G84" s="76">
        <v>205</v>
      </c>
      <c r="H84" s="75" t="s">
        <v>43</v>
      </c>
      <c r="I84" s="75" t="s">
        <v>57</v>
      </c>
      <c r="J84" s="76">
        <f t="shared" si="2"/>
        <v>18.45</v>
      </c>
      <c r="K84" s="76">
        <f t="shared" si="3"/>
        <v>16.380168299999998</v>
      </c>
      <c r="L84" s="174"/>
      <c r="M84" s="69"/>
      <c r="R84" s="4"/>
      <c r="S84" s="4"/>
    </row>
    <row r="85" spans="1:19" ht="38.25" customHeight="1" x14ac:dyDescent="0.25">
      <c r="A85" s="69"/>
      <c r="B85" s="171"/>
      <c r="C85" s="75" t="s">
        <v>81</v>
      </c>
      <c r="D85" s="75"/>
      <c r="E85" s="75" t="s">
        <v>43</v>
      </c>
      <c r="F85" s="75">
        <v>12</v>
      </c>
      <c r="G85" s="76">
        <v>191</v>
      </c>
      <c r="H85" s="75" t="s">
        <v>43</v>
      </c>
      <c r="I85" s="75" t="s">
        <v>62</v>
      </c>
      <c r="J85" s="76">
        <f t="shared" si="2"/>
        <v>1.91</v>
      </c>
      <c r="K85" s="76">
        <f t="shared" si="3"/>
        <v>1.69572474</v>
      </c>
      <c r="L85" s="174"/>
      <c r="M85" s="69"/>
    </row>
    <row r="86" spans="1:19" ht="38.25" customHeight="1" x14ac:dyDescent="0.25">
      <c r="A86" s="69"/>
      <c r="B86" s="171"/>
      <c r="C86" s="75" t="s">
        <v>82</v>
      </c>
      <c r="D86" s="75"/>
      <c r="E86" s="75" t="s">
        <v>43</v>
      </c>
      <c r="F86" s="75">
        <v>12</v>
      </c>
      <c r="G86" s="76">
        <v>188</v>
      </c>
      <c r="H86" s="75" t="s">
        <v>43</v>
      </c>
      <c r="I86" s="75" t="s">
        <v>62</v>
      </c>
      <c r="J86" s="76">
        <f t="shared" si="2"/>
        <v>1.88</v>
      </c>
      <c r="K86" s="76">
        <f t="shared" si="3"/>
        <v>1.6690903199999998</v>
      </c>
      <c r="L86" s="174"/>
      <c r="M86" s="69"/>
    </row>
    <row r="87" spans="1:19" ht="38.25" customHeight="1" x14ac:dyDescent="0.25">
      <c r="A87" s="69"/>
      <c r="B87" s="171"/>
      <c r="C87" s="75" t="s">
        <v>83</v>
      </c>
      <c r="D87" s="75"/>
      <c r="E87" s="75" t="s">
        <v>43</v>
      </c>
      <c r="F87" s="75">
        <v>12</v>
      </c>
      <c r="G87" s="76">
        <v>185</v>
      </c>
      <c r="H87" s="75" t="s">
        <v>43</v>
      </c>
      <c r="I87" s="75" t="s">
        <v>84</v>
      </c>
      <c r="J87" s="76">
        <f t="shared" si="2"/>
        <v>321.89999999999998</v>
      </c>
      <c r="K87" s="76">
        <f t="shared" si="3"/>
        <v>285.78732659999997</v>
      </c>
      <c r="L87" s="174"/>
      <c r="M87" s="69"/>
    </row>
    <row r="88" spans="1:19" ht="38.25" customHeight="1" x14ac:dyDescent="0.25">
      <c r="A88" s="69"/>
      <c r="B88" s="171"/>
      <c r="C88" s="75" t="s">
        <v>85</v>
      </c>
      <c r="D88" s="75"/>
      <c r="E88" s="75" t="s">
        <v>43</v>
      </c>
      <c r="F88" s="75">
        <v>12</v>
      </c>
      <c r="G88" s="76">
        <v>155</v>
      </c>
      <c r="H88" s="75" t="s">
        <v>43</v>
      </c>
      <c r="I88" s="75" t="s">
        <v>68</v>
      </c>
      <c r="J88" s="76">
        <f t="shared" si="2"/>
        <v>46.5</v>
      </c>
      <c r="K88" s="76">
        <f t="shared" si="3"/>
        <v>41.283350999999996</v>
      </c>
      <c r="L88" s="174"/>
      <c r="M88" s="69"/>
    </row>
    <row r="89" spans="1:19" ht="38.25" customHeight="1" x14ac:dyDescent="0.25">
      <c r="A89" s="69"/>
      <c r="B89" s="171"/>
      <c r="C89" s="75" t="s">
        <v>72</v>
      </c>
      <c r="D89" s="75"/>
      <c r="E89" s="75" t="s">
        <v>43</v>
      </c>
      <c r="F89" s="75">
        <v>12</v>
      </c>
      <c r="G89" s="76">
        <v>145</v>
      </c>
      <c r="H89" s="75" t="s">
        <v>43</v>
      </c>
      <c r="I89" s="75" t="s">
        <v>57</v>
      </c>
      <c r="J89" s="76">
        <f t="shared" si="2"/>
        <v>13.05</v>
      </c>
      <c r="K89" s="76">
        <f t="shared" si="3"/>
        <v>11.585972700000001</v>
      </c>
      <c r="L89" s="174"/>
      <c r="M89" s="69"/>
    </row>
    <row r="90" spans="1:19" ht="38.25" customHeight="1" x14ac:dyDescent="0.25">
      <c r="A90" s="69"/>
      <c r="B90" s="171"/>
      <c r="C90" s="75" t="s">
        <v>86</v>
      </c>
      <c r="D90" s="75"/>
      <c r="E90" s="75" t="s">
        <v>43</v>
      </c>
      <c r="F90" s="75">
        <v>12</v>
      </c>
      <c r="G90" s="76">
        <v>122</v>
      </c>
      <c r="H90" s="75" t="s">
        <v>43</v>
      </c>
      <c r="I90" s="75" t="s">
        <v>68</v>
      </c>
      <c r="J90" s="76">
        <f t="shared" si="2"/>
        <v>36.6</v>
      </c>
      <c r="K90" s="76">
        <f t="shared" si="3"/>
        <v>32.493992400000003</v>
      </c>
      <c r="L90" s="174"/>
      <c r="M90" s="69"/>
    </row>
    <row r="91" spans="1:19" ht="38.25" customHeight="1" x14ac:dyDescent="0.25">
      <c r="A91" s="69"/>
      <c r="B91" s="171"/>
      <c r="C91" s="75" t="s">
        <v>87</v>
      </c>
      <c r="D91" s="75"/>
      <c r="E91" s="75" t="s">
        <v>43</v>
      </c>
      <c r="F91" s="75">
        <v>12</v>
      </c>
      <c r="G91" s="76">
        <v>115</v>
      </c>
      <c r="H91" s="75" t="s">
        <v>43</v>
      </c>
      <c r="I91" s="75" t="s">
        <v>68</v>
      </c>
      <c r="J91" s="76">
        <f t="shared" si="2"/>
        <v>34.5</v>
      </c>
      <c r="K91" s="76">
        <f t="shared" si="3"/>
        <v>30.629583</v>
      </c>
      <c r="L91" s="174"/>
      <c r="M91" s="69"/>
    </row>
    <row r="92" spans="1:19" ht="38.25" customHeight="1" x14ac:dyDescent="0.25">
      <c r="A92" s="69"/>
      <c r="B92" s="171"/>
      <c r="C92" s="75" t="s">
        <v>88</v>
      </c>
      <c r="D92" s="75"/>
      <c r="E92" s="75" t="s">
        <v>43</v>
      </c>
      <c r="F92" s="75">
        <v>12</v>
      </c>
      <c r="G92" s="76">
        <v>110</v>
      </c>
      <c r="H92" s="75" t="s">
        <v>43</v>
      </c>
      <c r="I92" s="75" t="s">
        <v>68</v>
      </c>
      <c r="J92" s="76">
        <f t="shared" si="2"/>
        <v>33</v>
      </c>
      <c r="K92" s="76">
        <f t="shared" si="3"/>
        <v>29.297861999999999</v>
      </c>
      <c r="L92" s="174"/>
      <c r="M92" s="69"/>
    </row>
    <row r="93" spans="1:19" ht="38.25" customHeight="1" x14ac:dyDescent="0.25">
      <c r="A93" s="69"/>
      <c r="B93" s="171"/>
      <c r="C93" s="75" t="s">
        <v>89</v>
      </c>
      <c r="D93" s="75"/>
      <c r="E93" s="75" t="s">
        <v>43</v>
      </c>
      <c r="F93" s="75">
        <v>12</v>
      </c>
      <c r="G93" s="76">
        <v>93</v>
      </c>
      <c r="H93" s="75" t="s">
        <v>43</v>
      </c>
      <c r="I93" s="75" t="s">
        <v>68</v>
      </c>
      <c r="J93" s="76">
        <f t="shared" si="2"/>
        <v>27.9</v>
      </c>
      <c r="K93" s="76">
        <f t="shared" si="3"/>
        <v>24.770010599999999</v>
      </c>
      <c r="L93" s="174"/>
      <c r="M93" s="69"/>
    </row>
    <row r="94" spans="1:19" ht="38.25" customHeight="1" x14ac:dyDescent="0.25">
      <c r="A94" s="69"/>
      <c r="B94" s="177"/>
      <c r="C94" s="78" t="s">
        <v>90</v>
      </c>
      <c r="D94" s="78"/>
      <c r="E94" s="78" t="s">
        <v>43</v>
      </c>
      <c r="F94" s="78">
        <v>12</v>
      </c>
      <c r="G94" s="79">
        <v>89</v>
      </c>
      <c r="H94" s="78" t="s">
        <v>43</v>
      </c>
      <c r="I94" s="78" t="s">
        <v>68</v>
      </c>
      <c r="J94" s="79">
        <f t="shared" si="2"/>
        <v>26.7</v>
      </c>
      <c r="K94" s="79">
        <f t="shared" si="3"/>
        <v>23.7046338</v>
      </c>
      <c r="L94" s="77" t="s">
        <v>45</v>
      </c>
      <c r="M94" s="69"/>
      <c r="N94" s="2">
        <f>L72</f>
        <v>1565.1539350199996</v>
      </c>
    </row>
    <row r="95" spans="1:19" s="9" customFormat="1" ht="24.75" customHeight="1" x14ac:dyDescent="0.25">
      <c r="A95" s="47"/>
      <c r="B95" s="87" t="str">
        <f>IF(ISBLANK($Q$12),"",$Q$12)</f>
        <v>239.12-09-SPEC_ZBROJENIE ŚCIAN I SŁUPÓW II KONDYGNACJI</v>
      </c>
      <c r="C95" s="88"/>
      <c r="D95" s="88"/>
      <c r="E95" s="88"/>
      <c r="F95" s="88"/>
      <c r="G95" s="88"/>
      <c r="H95" s="48"/>
      <c r="I95" s="181"/>
      <c r="J95" s="89"/>
      <c r="K95" s="89"/>
      <c r="L95" s="90"/>
      <c r="M95" s="49"/>
      <c r="N95" s="50"/>
      <c r="Q95" s="51"/>
    </row>
    <row r="96" spans="1:19" ht="23.1" customHeight="1" x14ac:dyDescent="0.25">
      <c r="B96" s="91" t="str">
        <f>IF(ISBLANK(Q$19),"",Q$19)</f>
        <v/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</row>
    <row r="97" spans="1:19" ht="12.75" customHeight="1" x14ac:dyDescent="0.2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9" s="9" customFormat="1" ht="30" customHeight="1" x14ac:dyDescent="0.25">
      <c r="A98" s="5"/>
      <c r="B98" s="95" t="s">
        <v>23</v>
      </c>
      <c r="C98" s="96"/>
      <c r="D98" s="97" t="str">
        <f>$Q$8</f>
        <v>BUDYEK DYDAKTYCZNY</v>
      </c>
      <c r="E98" s="127"/>
      <c r="F98" s="127"/>
      <c r="G98" s="127"/>
      <c r="H98" s="127"/>
      <c r="I98" s="127"/>
      <c r="J98" s="128"/>
      <c r="K98" s="99"/>
      <c r="L98" s="100"/>
      <c r="M98" s="6"/>
      <c r="N98" s="2"/>
      <c r="O98" s="7"/>
      <c r="P98" s="7"/>
      <c r="Q98" s="8"/>
      <c r="R98" s="7"/>
    </row>
    <row r="99" spans="1:19" s="9" customFormat="1" ht="19.5" customHeight="1" x14ac:dyDescent="0.25">
      <c r="A99" s="5"/>
      <c r="B99" s="131" t="s">
        <v>24</v>
      </c>
      <c r="C99" s="132"/>
      <c r="D99" s="133" t="str">
        <f>$Q$9</f>
        <v>ZBROJENIE ŚCIAN I SŁUPÓW II KONDYGNACJI</v>
      </c>
      <c r="E99" s="133"/>
      <c r="F99" s="133"/>
      <c r="G99" s="133"/>
      <c r="H99" s="133"/>
      <c r="I99" s="133"/>
      <c r="J99" s="134"/>
      <c r="K99" s="129"/>
      <c r="L99" s="130"/>
      <c r="M99" s="6"/>
      <c r="N99" s="2"/>
      <c r="O99" s="10"/>
      <c r="P99" s="10"/>
      <c r="Q99" s="11"/>
      <c r="R99" s="10"/>
    </row>
    <row r="100" spans="1:19" s="9" customFormat="1" ht="19.5" customHeight="1" x14ac:dyDescent="0.25">
      <c r="A100" s="5"/>
      <c r="B100" s="107"/>
      <c r="C100" s="108"/>
      <c r="D100" s="109" t="s">
        <v>25</v>
      </c>
      <c r="E100" s="125"/>
      <c r="F100" s="111" t="str">
        <f>$Q$10</f>
        <v>239.12-09</v>
      </c>
      <c r="G100" s="112"/>
      <c r="H100" s="112"/>
      <c r="I100" s="112"/>
      <c r="J100" s="113"/>
      <c r="K100" s="12">
        <f>(ROW(A100)-4)/32</f>
        <v>3</v>
      </c>
      <c r="L100" s="13">
        <f>$Q$13</f>
        <v>8</v>
      </c>
      <c r="M100" s="6"/>
      <c r="N100" s="2"/>
      <c r="O100" s="10"/>
      <c r="P100" s="10"/>
      <c r="Q100" s="11"/>
      <c r="R100" s="10"/>
    </row>
    <row r="101" spans="1:19" s="9" customFormat="1" ht="42" customHeight="1" x14ac:dyDescent="0.25">
      <c r="A101" s="6"/>
      <c r="B101" s="114" t="s">
        <v>26</v>
      </c>
      <c r="C101" s="116" t="s">
        <v>27</v>
      </c>
      <c r="D101" s="118" t="s">
        <v>28</v>
      </c>
      <c r="E101" s="14" t="s">
        <v>29</v>
      </c>
      <c r="F101" s="15" t="s">
        <v>29</v>
      </c>
      <c r="G101" s="16" t="s">
        <v>30</v>
      </c>
      <c r="H101" s="120" t="s">
        <v>31</v>
      </c>
      <c r="I101" s="126"/>
      <c r="J101" s="16" t="s">
        <v>32</v>
      </c>
      <c r="K101" s="16" t="s">
        <v>33</v>
      </c>
      <c r="L101" s="17" t="s">
        <v>34</v>
      </c>
      <c r="M101" s="6"/>
      <c r="N101" s="2"/>
      <c r="O101" s="10"/>
      <c r="P101" s="10"/>
      <c r="Q101" s="11"/>
      <c r="R101" s="10"/>
    </row>
    <row r="102" spans="1:19" s="9" customFormat="1" ht="22.5" customHeight="1" x14ac:dyDescent="0.25">
      <c r="A102" s="18"/>
      <c r="B102" s="115"/>
      <c r="C102" s="117"/>
      <c r="D102" s="119"/>
      <c r="E102" s="19" t="str">
        <f>$Q$14</f>
        <v>St0S</v>
      </c>
      <c r="F102" s="19" t="str">
        <f>$Q$15</f>
        <v>B500B</v>
      </c>
      <c r="G102" s="20" t="s">
        <v>35</v>
      </c>
      <c r="H102" s="21" t="s">
        <v>36</v>
      </c>
      <c r="I102" s="21" t="s">
        <v>37</v>
      </c>
      <c r="J102" s="21" t="s">
        <v>38</v>
      </c>
      <c r="K102" s="21" t="s">
        <v>39</v>
      </c>
      <c r="L102" s="22" t="s">
        <v>40</v>
      </c>
      <c r="M102" s="18"/>
      <c r="N102" s="2"/>
      <c r="O102" s="23"/>
      <c r="P102" s="23"/>
      <c r="Q102" s="24"/>
      <c r="R102" s="23"/>
    </row>
    <row r="103" spans="1:19" s="29" customFormat="1" ht="19.5" customHeight="1" x14ac:dyDescent="0.25">
      <c r="A103" s="6"/>
      <c r="B103" s="25">
        <v>1</v>
      </c>
      <c r="C103" s="26">
        <v>2</v>
      </c>
      <c r="D103" s="27">
        <v>3</v>
      </c>
      <c r="E103" s="26">
        <v>4</v>
      </c>
      <c r="F103" s="26">
        <v>5</v>
      </c>
      <c r="G103" s="26">
        <v>6</v>
      </c>
      <c r="H103" s="26">
        <v>7</v>
      </c>
      <c r="I103" s="26">
        <v>8</v>
      </c>
      <c r="J103" s="26">
        <v>9</v>
      </c>
      <c r="K103" s="26">
        <v>10</v>
      </c>
      <c r="L103" s="28">
        <v>11</v>
      </c>
      <c r="M103" s="6"/>
      <c r="N103" s="2"/>
      <c r="O103" s="122"/>
      <c r="P103" s="122"/>
      <c r="Q103" s="122"/>
      <c r="R103" s="122"/>
      <c r="S103" s="122"/>
    </row>
    <row r="104" spans="1:19" ht="38.25" customHeight="1" x14ac:dyDescent="0.25">
      <c r="A104" s="69"/>
      <c r="B104" s="178" t="s">
        <v>49</v>
      </c>
      <c r="C104" s="70" t="s">
        <v>91</v>
      </c>
      <c r="D104" s="70"/>
      <c r="E104" s="70" t="s">
        <v>43</v>
      </c>
      <c r="F104" s="70">
        <v>10</v>
      </c>
      <c r="G104" s="71">
        <v>530</v>
      </c>
      <c r="H104" s="70" t="s">
        <v>43</v>
      </c>
      <c r="I104" s="70" t="s">
        <v>67</v>
      </c>
      <c r="J104" s="71">
        <f t="shared" ref="J104:J126" si="4">I104*G104/100</f>
        <v>127.2</v>
      </c>
      <c r="K104" s="71">
        <f t="shared" ref="K104:K126" si="5">F104^2*0.006165375*J104</f>
        <v>78.423569999999998</v>
      </c>
      <c r="L104" s="173">
        <f>SUM(K104:K126)</f>
        <v>1336.4560080000001</v>
      </c>
      <c r="M104" s="69"/>
      <c r="O104" s="123"/>
      <c r="P104" s="85"/>
      <c r="Q104" s="92"/>
      <c r="R104" s="92"/>
      <c r="S104" s="92"/>
    </row>
    <row r="105" spans="1:19" ht="38.25" customHeight="1" x14ac:dyDescent="0.25">
      <c r="A105" s="69"/>
      <c r="B105" s="171"/>
      <c r="C105" s="75" t="s">
        <v>92</v>
      </c>
      <c r="D105" s="75"/>
      <c r="E105" s="75" t="s">
        <v>43</v>
      </c>
      <c r="F105" s="75">
        <v>10</v>
      </c>
      <c r="G105" s="76">
        <v>482</v>
      </c>
      <c r="H105" s="75" t="s">
        <v>43</v>
      </c>
      <c r="I105" s="75" t="s">
        <v>67</v>
      </c>
      <c r="J105" s="76">
        <f t="shared" si="4"/>
        <v>115.68</v>
      </c>
      <c r="K105" s="76">
        <f t="shared" si="5"/>
        <v>71.321057999999994</v>
      </c>
      <c r="L105" s="174"/>
      <c r="M105" s="69"/>
      <c r="O105" s="85"/>
      <c r="P105" s="85"/>
      <c r="Q105" s="92"/>
      <c r="R105" s="92"/>
      <c r="S105" s="92"/>
    </row>
    <row r="106" spans="1:19" ht="38.25" customHeight="1" x14ac:dyDescent="0.25">
      <c r="A106" s="69"/>
      <c r="B106" s="171"/>
      <c r="C106" s="75" t="s">
        <v>93</v>
      </c>
      <c r="D106" s="75"/>
      <c r="E106" s="75" t="s">
        <v>43</v>
      </c>
      <c r="F106" s="75">
        <v>10</v>
      </c>
      <c r="G106" s="76">
        <v>440</v>
      </c>
      <c r="H106" s="75" t="s">
        <v>43</v>
      </c>
      <c r="I106" s="75" t="s">
        <v>67</v>
      </c>
      <c r="J106" s="76">
        <f t="shared" si="4"/>
        <v>105.6</v>
      </c>
      <c r="K106" s="76">
        <f t="shared" si="5"/>
        <v>65.106359999999995</v>
      </c>
      <c r="L106" s="174"/>
      <c r="M106" s="69"/>
      <c r="O106" s="85"/>
      <c r="P106" s="85"/>
      <c r="Q106" s="92"/>
      <c r="R106" s="92"/>
      <c r="S106" s="92"/>
    </row>
    <row r="107" spans="1:19" ht="38.25" customHeight="1" x14ac:dyDescent="0.25">
      <c r="A107" s="69"/>
      <c r="B107" s="171"/>
      <c r="C107" s="75" t="s">
        <v>94</v>
      </c>
      <c r="D107" s="75"/>
      <c r="E107" s="75" t="s">
        <v>43</v>
      </c>
      <c r="F107" s="75">
        <v>10</v>
      </c>
      <c r="G107" s="76">
        <v>432</v>
      </c>
      <c r="H107" s="75" t="s">
        <v>43</v>
      </c>
      <c r="I107" s="75" t="s">
        <v>67</v>
      </c>
      <c r="J107" s="76">
        <f t="shared" si="4"/>
        <v>103.68</v>
      </c>
      <c r="K107" s="76">
        <f t="shared" si="5"/>
        <v>63.922607999999997</v>
      </c>
      <c r="L107" s="174"/>
      <c r="M107" s="69"/>
      <c r="O107" s="85"/>
      <c r="P107" s="85"/>
      <c r="Q107" s="93"/>
      <c r="R107" s="93"/>
      <c r="S107" s="93"/>
    </row>
    <row r="108" spans="1:19" ht="38.25" customHeight="1" x14ac:dyDescent="0.25">
      <c r="A108" s="69"/>
      <c r="B108" s="171"/>
      <c r="C108" s="75" t="s">
        <v>95</v>
      </c>
      <c r="D108" s="75"/>
      <c r="E108" s="75" t="s">
        <v>43</v>
      </c>
      <c r="F108" s="75">
        <v>10</v>
      </c>
      <c r="G108" s="76">
        <v>430</v>
      </c>
      <c r="H108" s="75" t="s">
        <v>43</v>
      </c>
      <c r="I108" s="75" t="s">
        <v>67</v>
      </c>
      <c r="J108" s="76">
        <f t="shared" si="4"/>
        <v>103.2</v>
      </c>
      <c r="K108" s="76">
        <f t="shared" si="5"/>
        <v>63.626669999999997</v>
      </c>
      <c r="L108" s="174"/>
      <c r="M108" s="69"/>
      <c r="O108" s="85"/>
      <c r="P108" s="85"/>
      <c r="Q108" s="94"/>
      <c r="R108" s="94"/>
      <c r="S108" s="94"/>
    </row>
    <row r="109" spans="1:19" ht="38.25" customHeight="1" x14ac:dyDescent="0.25">
      <c r="A109" s="69"/>
      <c r="B109" s="171"/>
      <c r="C109" s="75" t="s">
        <v>96</v>
      </c>
      <c r="D109" s="75"/>
      <c r="E109" s="75" t="s">
        <v>43</v>
      </c>
      <c r="F109" s="75">
        <v>10</v>
      </c>
      <c r="G109" s="76">
        <v>428</v>
      </c>
      <c r="H109" s="75" t="s">
        <v>43</v>
      </c>
      <c r="I109" s="75" t="s">
        <v>67</v>
      </c>
      <c r="J109" s="76">
        <f t="shared" si="4"/>
        <v>102.72</v>
      </c>
      <c r="K109" s="76">
        <f t="shared" si="5"/>
        <v>63.330731999999998</v>
      </c>
      <c r="L109" s="174"/>
      <c r="M109" s="69"/>
      <c r="O109" s="85"/>
      <c r="P109" s="85"/>
      <c r="Q109" s="92"/>
      <c r="R109" s="92"/>
      <c r="S109" s="92"/>
    </row>
    <row r="110" spans="1:19" ht="38.25" customHeight="1" x14ac:dyDescent="0.25">
      <c r="A110" s="69"/>
      <c r="B110" s="171"/>
      <c r="C110" s="75" t="s">
        <v>97</v>
      </c>
      <c r="D110" s="75"/>
      <c r="E110" s="75" t="s">
        <v>43</v>
      </c>
      <c r="F110" s="75">
        <v>10</v>
      </c>
      <c r="G110" s="76">
        <v>412</v>
      </c>
      <c r="H110" s="75" t="s">
        <v>43</v>
      </c>
      <c r="I110" s="75" t="s">
        <v>67</v>
      </c>
      <c r="J110" s="76">
        <f t="shared" si="4"/>
        <v>98.88</v>
      </c>
      <c r="K110" s="76">
        <f t="shared" si="5"/>
        <v>60.963227999999994</v>
      </c>
      <c r="L110" s="174"/>
      <c r="M110" s="69"/>
      <c r="O110" s="85"/>
      <c r="P110" s="85"/>
      <c r="Q110" s="92"/>
      <c r="R110" s="92"/>
      <c r="S110" s="92"/>
    </row>
    <row r="111" spans="1:19" ht="38.25" customHeight="1" x14ac:dyDescent="0.25">
      <c r="A111" s="69"/>
      <c r="B111" s="171"/>
      <c r="C111" s="75" t="s">
        <v>98</v>
      </c>
      <c r="D111" s="75"/>
      <c r="E111" s="75" t="s">
        <v>43</v>
      </c>
      <c r="F111" s="75">
        <v>10</v>
      </c>
      <c r="G111" s="76">
        <v>382</v>
      </c>
      <c r="H111" s="75" t="s">
        <v>43</v>
      </c>
      <c r="I111" s="75" t="s">
        <v>67</v>
      </c>
      <c r="J111" s="76">
        <f t="shared" si="4"/>
        <v>91.68</v>
      </c>
      <c r="K111" s="76">
        <f t="shared" si="5"/>
        <v>56.524158</v>
      </c>
      <c r="L111" s="174"/>
      <c r="M111" s="69"/>
      <c r="O111" s="85"/>
      <c r="P111" s="85"/>
      <c r="Q111" s="92"/>
      <c r="R111" s="92"/>
      <c r="S111" s="92"/>
    </row>
    <row r="112" spans="1:19" ht="38.25" customHeight="1" x14ac:dyDescent="0.25">
      <c r="A112" s="69"/>
      <c r="B112" s="171"/>
      <c r="C112" s="75" t="s">
        <v>99</v>
      </c>
      <c r="D112" s="75"/>
      <c r="E112" s="75" t="s">
        <v>43</v>
      </c>
      <c r="F112" s="75">
        <v>10</v>
      </c>
      <c r="G112" s="76">
        <v>372</v>
      </c>
      <c r="H112" s="75" t="s">
        <v>43</v>
      </c>
      <c r="I112" s="75" t="s">
        <v>67</v>
      </c>
      <c r="J112" s="76">
        <f t="shared" si="4"/>
        <v>89.28</v>
      </c>
      <c r="K112" s="76">
        <f t="shared" si="5"/>
        <v>55.044467999999995</v>
      </c>
      <c r="L112" s="174"/>
      <c r="M112" s="69"/>
      <c r="O112" s="85"/>
      <c r="P112" s="85"/>
      <c r="Q112" s="86"/>
      <c r="R112" s="86"/>
      <c r="S112" s="86"/>
    </row>
    <row r="113" spans="1:19" ht="38.25" customHeight="1" x14ac:dyDescent="0.25">
      <c r="A113" s="69"/>
      <c r="B113" s="171"/>
      <c r="C113" s="75" t="s">
        <v>100</v>
      </c>
      <c r="D113" s="75"/>
      <c r="E113" s="75" t="s">
        <v>43</v>
      </c>
      <c r="F113" s="75">
        <v>10</v>
      </c>
      <c r="G113" s="76">
        <v>366</v>
      </c>
      <c r="H113" s="75" t="s">
        <v>43</v>
      </c>
      <c r="I113" s="75" t="s">
        <v>67</v>
      </c>
      <c r="J113" s="76">
        <f t="shared" si="4"/>
        <v>87.84</v>
      </c>
      <c r="K113" s="76">
        <f t="shared" si="5"/>
        <v>54.156653999999996</v>
      </c>
      <c r="L113" s="174"/>
      <c r="M113" s="69"/>
      <c r="O113" s="85"/>
      <c r="P113" s="85"/>
      <c r="Q113" s="86"/>
      <c r="R113" s="86"/>
      <c r="S113" s="86"/>
    </row>
    <row r="114" spans="1:19" ht="38.25" customHeight="1" x14ac:dyDescent="0.25">
      <c r="A114" s="69"/>
      <c r="B114" s="171"/>
      <c r="C114" s="75" t="s">
        <v>101</v>
      </c>
      <c r="D114" s="75"/>
      <c r="E114" s="75" t="s">
        <v>43</v>
      </c>
      <c r="F114" s="75">
        <v>10</v>
      </c>
      <c r="G114" s="76">
        <v>354</v>
      </c>
      <c r="H114" s="75" t="s">
        <v>43</v>
      </c>
      <c r="I114" s="75" t="s">
        <v>67</v>
      </c>
      <c r="J114" s="76">
        <f t="shared" si="4"/>
        <v>84.96</v>
      </c>
      <c r="K114" s="76">
        <f t="shared" si="5"/>
        <v>52.381025999999991</v>
      </c>
      <c r="L114" s="174"/>
      <c r="M114" s="69"/>
      <c r="O114" s="85"/>
      <c r="P114" s="85"/>
      <c r="Q114" s="86"/>
      <c r="R114" s="86"/>
      <c r="S114" s="86"/>
    </row>
    <row r="115" spans="1:19" ht="38.25" customHeight="1" x14ac:dyDescent="0.25">
      <c r="A115" s="69"/>
      <c r="B115" s="171"/>
      <c r="C115" s="75" t="s">
        <v>102</v>
      </c>
      <c r="D115" s="75"/>
      <c r="E115" s="75" t="s">
        <v>43</v>
      </c>
      <c r="F115" s="75">
        <v>10</v>
      </c>
      <c r="G115" s="76">
        <v>352</v>
      </c>
      <c r="H115" s="75" t="s">
        <v>43</v>
      </c>
      <c r="I115" s="75" t="s">
        <v>67</v>
      </c>
      <c r="J115" s="76">
        <f t="shared" si="4"/>
        <v>84.48</v>
      </c>
      <c r="K115" s="76">
        <f t="shared" si="5"/>
        <v>52.085087999999999</v>
      </c>
      <c r="L115" s="174"/>
      <c r="M115" s="69"/>
      <c r="O115" s="85"/>
      <c r="P115" s="85"/>
      <c r="Q115" s="86"/>
      <c r="R115" s="86"/>
      <c r="S115" s="86"/>
    </row>
    <row r="116" spans="1:19" ht="38.25" customHeight="1" x14ac:dyDescent="0.25">
      <c r="A116" s="69"/>
      <c r="B116" s="171"/>
      <c r="C116" s="75" t="s">
        <v>103</v>
      </c>
      <c r="D116" s="75"/>
      <c r="E116" s="75" t="s">
        <v>43</v>
      </c>
      <c r="F116" s="75">
        <v>10</v>
      </c>
      <c r="G116" s="76">
        <v>336</v>
      </c>
      <c r="H116" s="75" t="s">
        <v>43</v>
      </c>
      <c r="I116" s="75" t="s">
        <v>67</v>
      </c>
      <c r="J116" s="76">
        <f t="shared" si="4"/>
        <v>80.64</v>
      </c>
      <c r="K116" s="76">
        <f t="shared" si="5"/>
        <v>49.717583999999995</v>
      </c>
      <c r="L116" s="174"/>
      <c r="M116" s="69"/>
      <c r="R116" s="4"/>
      <c r="S116" s="4"/>
    </row>
    <row r="117" spans="1:19" ht="38.25" customHeight="1" x14ac:dyDescent="0.25">
      <c r="A117" s="69"/>
      <c r="B117" s="171"/>
      <c r="C117" s="75" t="s">
        <v>104</v>
      </c>
      <c r="D117" s="75"/>
      <c r="E117" s="75" t="s">
        <v>43</v>
      </c>
      <c r="F117" s="75">
        <v>10</v>
      </c>
      <c r="G117" s="76">
        <v>334</v>
      </c>
      <c r="H117" s="75" t="s">
        <v>43</v>
      </c>
      <c r="I117" s="75" t="s">
        <v>67</v>
      </c>
      <c r="J117" s="76">
        <f t="shared" si="4"/>
        <v>80.16</v>
      </c>
      <c r="K117" s="76">
        <f t="shared" si="5"/>
        <v>49.421645999999996</v>
      </c>
      <c r="L117" s="174"/>
      <c r="M117" s="69"/>
    </row>
    <row r="118" spans="1:19" ht="38.25" customHeight="1" x14ac:dyDescent="0.25">
      <c r="A118" s="69"/>
      <c r="B118" s="171"/>
      <c r="C118" s="75" t="s">
        <v>105</v>
      </c>
      <c r="D118" s="75"/>
      <c r="E118" s="75" t="s">
        <v>43</v>
      </c>
      <c r="F118" s="75">
        <v>10</v>
      </c>
      <c r="G118" s="76">
        <v>324</v>
      </c>
      <c r="H118" s="75" t="s">
        <v>43</v>
      </c>
      <c r="I118" s="75" t="s">
        <v>67</v>
      </c>
      <c r="J118" s="76">
        <f t="shared" si="4"/>
        <v>77.760000000000005</v>
      </c>
      <c r="K118" s="76">
        <f t="shared" si="5"/>
        <v>47.941955999999998</v>
      </c>
      <c r="L118" s="174"/>
      <c r="M118" s="69"/>
    </row>
    <row r="119" spans="1:19" ht="38.25" customHeight="1" x14ac:dyDescent="0.25">
      <c r="A119" s="69"/>
      <c r="B119" s="171"/>
      <c r="C119" s="75" t="s">
        <v>106</v>
      </c>
      <c r="D119" s="75"/>
      <c r="E119" s="75" t="s">
        <v>43</v>
      </c>
      <c r="F119" s="75">
        <v>10</v>
      </c>
      <c r="G119" s="76">
        <v>322</v>
      </c>
      <c r="H119" s="75" t="s">
        <v>43</v>
      </c>
      <c r="I119" s="75" t="s">
        <v>67</v>
      </c>
      <c r="J119" s="76">
        <f t="shared" si="4"/>
        <v>77.28</v>
      </c>
      <c r="K119" s="76">
        <f t="shared" si="5"/>
        <v>47.646017999999998</v>
      </c>
      <c r="L119" s="174"/>
      <c r="M119" s="69"/>
    </row>
    <row r="120" spans="1:19" ht="38.25" customHeight="1" x14ac:dyDescent="0.25">
      <c r="A120" s="69"/>
      <c r="B120" s="171"/>
      <c r="C120" s="75" t="s">
        <v>107</v>
      </c>
      <c r="D120" s="75"/>
      <c r="E120" s="75" t="s">
        <v>43</v>
      </c>
      <c r="F120" s="75">
        <v>10</v>
      </c>
      <c r="G120" s="76">
        <v>320</v>
      </c>
      <c r="H120" s="75" t="s">
        <v>43</v>
      </c>
      <c r="I120" s="75" t="s">
        <v>67</v>
      </c>
      <c r="J120" s="76">
        <f t="shared" si="4"/>
        <v>76.8</v>
      </c>
      <c r="K120" s="76">
        <f t="shared" si="5"/>
        <v>47.350079999999998</v>
      </c>
      <c r="L120" s="174"/>
      <c r="M120" s="69"/>
    </row>
    <row r="121" spans="1:19" ht="38.25" customHeight="1" x14ac:dyDescent="0.25">
      <c r="A121" s="69"/>
      <c r="B121" s="171"/>
      <c r="C121" s="75" t="s">
        <v>108</v>
      </c>
      <c r="D121" s="75"/>
      <c r="E121" s="75" t="s">
        <v>43</v>
      </c>
      <c r="F121" s="75">
        <v>10</v>
      </c>
      <c r="G121" s="76">
        <v>318</v>
      </c>
      <c r="H121" s="75" t="s">
        <v>43</v>
      </c>
      <c r="I121" s="75" t="s">
        <v>67</v>
      </c>
      <c r="J121" s="76">
        <f t="shared" si="4"/>
        <v>76.319999999999993</v>
      </c>
      <c r="K121" s="76">
        <f t="shared" si="5"/>
        <v>47.054141999999992</v>
      </c>
      <c r="L121" s="174"/>
      <c r="M121" s="69"/>
    </row>
    <row r="122" spans="1:19" ht="38.25" customHeight="1" x14ac:dyDescent="0.25">
      <c r="A122" s="69"/>
      <c r="B122" s="171"/>
      <c r="C122" s="75" t="s">
        <v>109</v>
      </c>
      <c r="D122" s="75"/>
      <c r="E122" s="75" t="s">
        <v>43</v>
      </c>
      <c r="F122" s="75">
        <v>10</v>
      </c>
      <c r="G122" s="76">
        <v>310</v>
      </c>
      <c r="H122" s="75" t="s">
        <v>43</v>
      </c>
      <c r="I122" s="75" t="s">
        <v>72</v>
      </c>
      <c r="J122" s="76">
        <f t="shared" si="4"/>
        <v>148.80000000000001</v>
      </c>
      <c r="K122" s="76">
        <f t="shared" si="5"/>
        <v>91.740780000000001</v>
      </c>
      <c r="L122" s="174"/>
      <c r="M122" s="69"/>
    </row>
    <row r="123" spans="1:19" ht="38.25" customHeight="1" x14ac:dyDescent="0.25">
      <c r="A123" s="69"/>
      <c r="B123" s="171"/>
      <c r="C123" s="75" t="s">
        <v>110</v>
      </c>
      <c r="D123" s="75"/>
      <c r="E123" s="75" t="s">
        <v>43</v>
      </c>
      <c r="F123" s="75">
        <v>10</v>
      </c>
      <c r="G123" s="76">
        <v>308</v>
      </c>
      <c r="H123" s="75" t="s">
        <v>43</v>
      </c>
      <c r="I123" s="75" t="s">
        <v>72</v>
      </c>
      <c r="J123" s="76">
        <f t="shared" si="4"/>
        <v>147.84</v>
      </c>
      <c r="K123" s="76">
        <f t="shared" si="5"/>
        <v>91.148904000000002</v>
      </c>
      <c r="L123" s="174"/>
      <c r="M123" s="69"/>
    </row>
    <row r="124" spans="1:19" ht="38.25" customHeight="1" x14ac:dyDescent="0.25">
      <c r="A124" s="69"/>
      <c r="B124" s="171"/>
      <c r="C124" s="75" t="s">
        <v>111</v>
      </c>
      <c r="D124" s="75"/>
      <c r="E124" s="75" t="s">
        <v>43</v>
      </c>
      <c r="F124" s="75">
        <v>10</v>
      </c>
      <c r="G124" s="76">
        <v>292</v>
      </c>
      <c r="H124" s="75" t="s">
        <v>43</v>
      </c>
      <c r="I124" s="75" t="s">
        <v>67</v>
      </c>
      <c r="J124" s="76">
        <f t="shared" si="4"/>
        <v>70.08</v>
      </c>
      <c r="K124" s="76">
        <f t="shared" si="5"/>
        <v>43.206947999999997</v>
      </c>
      <c r="L124" s="174"/>
      <c r="M124" s="69"/>
    </row>
    <row r="125" spans="1:19" ht="38.25" customHeight="1" x14ac:dyDescent="0.25">
      <c r="A125" s="69"/>
      <c r="B125" s="171"/>
      <c r="C125" s="75" t="s">
        <v>112</v>
      </c>
      <c r="D125" s="75"/>
      <c r="E125" s="75" t="s">
        <v>43</v>
      </c>
      <c r="F125" s="75">
        <v>10</v>
      </c>
      <c r="G125" s="76">
        <v>290</v>
      </c>
      <c r="H125" s="75" t="s">
        <v>43</v>
      </c>
      <c r="I125" s="75" t="s">
        <v>67</v>
      </c>
      <c r="J125" s="76">
        <f t="shared" si="4"/>
        <v>69.599999999999994</v>
      </c>
      <c r="K125" s="76">
        <f t="shared" si="5"/>
        <v>42.91100999999999</v>
      </c>
      <c r="L125" s="174"/>
      <c r="M125" s="69"/>
    </row>
    <row r="126" spans="1:19" ht="38.25" customHeight="1" x14ac:dyDescent="0.25">
      <c r="A126" s="69"/>
      <c r="B126" s="177"/>
      <c r="C126" s="78" t="s">
        <v>113</v>
      </c>
      <c r="D126" s="78"/>
      <c r="E126" s="78" t="s">
        <v>43</v>
      </c>
      <c r="F126" s="78">
        <v>10</v>
      </c>
      <c r="G126" s="79">
        <v>280</v>
      </c>
      <c r="H126" s="78" t="s">
        <v>43</v>
      </c>
      <c r="I126" s="78" t="s">
        <v>67</v>
      </c>
      <c r="J126" s="79">
        <f t="shared" si="4"/>
        <v>67.2</v>
      </c>
      <c r="K126" s="79">
        <f t="shared" si="5"/>
        <v>41.431319999999999</v>
      </c>
      <c r="L126" s="77" t="s">
        <v>45</v>
      </c>
      <c r="M126" s="69"/>
      <c r="N126" s="2">
        <f>L104</f>
        <v>1336.4560080000001</v>
      </c>
    </row>
    <row r="127" spans="1:19" s="9" customFormat="1" ht="24.75" customHeight="1" x14ac:dyDescent="0.25">
      <c r="A127" s="47"/>
      <c r="B127" s="87" t="str">
        <f>IF(ISBLANK($Q$12),"",$Q$12)</f>
        <v>239.12-09-SPEC_ZBROJENIE ŚCIAN I SŁUPÓW II KONDYGNACJI</v>
      </c>
      <c r="C127" s="88"/>
      <c r="D127" s="88"/>
      <c r="E127" s="88"/>
      <c r="F127" s="88"/>
      <c r="G127" s="88"/>
      <c r="H127" s="48"/>
      <c r="I127" s="181"/>
      <c r="J127" s="89"/>
      <c r="K127" s="89"/>
      <c r="L127" s="90"/>
      <c r="M127" s="49"/>
      <c r="N127" s="50"/>
      <c r="Q127" s="51"/>
    </row>
    <row r="128" spans="1:19" ht="23.1" customHeight="1" x14ac:dyDescent="0.25">
      <c r="B128" s="91" t="str">
        <f>IF(ISBLANK(Q$19),"",Q$19)</f>
        <v/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</row>
    <row r="129" spans="1:19" ht="12.75" customHeight="1" x14ac:dyDescent="0.2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9" s="9" customFormat="1" ht="30" customHeight="1" x14ac:dyDescent="0.25">
      <c r="A130" s="5"/>
      <c r="B130" s="95" t="s">
        <v>23</v>
      </c>
      <c r="C130" s="96"/>
      <c r="D130" s="97" t="str">
        <f>$Q$8</f>
        <v>BUDYEK DYDAKTYCZNY</v>
      </c>
      <c r="E130" s="127"/>
      <c r="F130" s="127"/>
      <c r="G130" s="127"/>
      <c r="H130" s="127"/>
      <c r="I130" s="127"/>
      <c r="J130" s="128"/>
      <c r="K130" s="99"/>
      <c r="L130" s="100"/>
      <c r="M130" s="6"/>
      <c r="N130" s="2"/>
      <c r="O130" s="7"/>
      <c r="P130" s="7"/>
      <c r="Q130" s="8"/>
      <c r="R130" s="7"/>
    </row>
    <row r="131" spans="1:19" s="9" customFormat="1" ht="19.5" customHeight="1" x14ac:dyDescent="0.25">
      <c r="A131" s="5"/>
      <c r="B131" s="131" t="s">
        <v>24</v>
      </c>
      <c r="C131" s="132"/>
      <c r="D131" s="133" t="str">
        <f>$Q$9</f>
        <v>ZBROJENIE ŚCIAN I SŁUPÓW II KONDYGNACJI</v>
      </c>
      <c r="E131" s="133"/>
      <c r="F131" s="133"/>
      <c r="G131" s="133"/>
      <c r="H131" s="133"/>
      <c r="I131" s="133"/>
      <c r="J131" s="134"/>
      <c r="K131" s="129"/>
      <c r="L131" s="130"/>
      <c r="M131" s="6"/>
      <c r="N131" s="2"/>
      <c r="O131" s="10"/>
      <c r="P131" s="10"/>
      <c r="Q131" s="11"/>
      <c r="R131" s="10"/>
    </row>
    <row r="132" spans="1:19" s="9" customFormat="1" ht="19.5" customHeight="1" x14ac:dyDescent="0.25">
      <c r="A132" s="5"/>
      <c r="B132" s="107"/>
      <c r="C132" s="108"/>
      <c r="D132" s="109" t="s">
        <v>25</v>
      </c>
      <c r="E132" s="125"/>
      <c r="F132" s="111" t="str">
        <f>$Q$10</f>
        <v>239.12-09</v>
      </c>
      <c r="G132" s="112"/>
      <c r="H132" s="112"/>
      <c r="I132" s="112"/>
      <c r="J132" s="113"/>
      <c r="K132" s="12">
        <f>(ROW(A132)-4)/32</f>
        <v>4</v>
      </c>
      <c r="L132" s="13">
        <f>$Q$13</f>
        <v>8</v>
      </c>
      <c r="M132" s="6"/>
      <c r="N132" s="2"/>
      <c r="O132" s="10"/>
      <c r="P132" s="10"/>
      <c r="Q132" s="11"/>
      <c r="R132" s="10"/>
    </row>
    <row r="133" spans="1:19" s="9" customFormat="1" ht="42" customHeight="1" x14ac:dyDescent="0.25">
      <c r="A133" s="6"/>
      <c r="B133" s="114" t="s">
        <v>26</v>
      </c>
      <c r="C133" s="116" t="s">
        <v>27</v>
      </c>
      <c r="D133" s="118" t="s">
        <v>28</v>
      </c>
      <c r="E133" s="14" t="s">
        <v>29</v>
      </c>
      <c r="F133" s="15" t="s">
        <v>29</v>
      </c>
      <c r="G133" s="16" t="s">
        <v>30</v>
      </c>
      <c r="H133" s="120" t="s">
        <v>31</v>
      </c>
      <c r="I133" s="126"/>
      <c r="J133" s="16" t="s">
        <v>32</v>
      </c>
      <c r="K133" s="16" t="s">
        <v>33</v>
      </c>
      <c r="L133" s="17" t="s">
        <v>34</v>
      </c>
      <c r="M133" s="6"/>
      <c r="N133" s="2"/>
      <c r="O133" s="10"/>
      <c r="P133" s="10"/>
      <c r="Q133" s="11"/>
      <c r="R133" s="10"/>
    </row>
    <row r="134" spans="1:19" s="9" customFormat="1" ht="22.5" customHeight="1" x14ac:dyDescent="0.25">
      <c r="A134" s="18"/>
      <c r="B134" s="115"/>
      <c r="C134" s="117"/>
      <c r="D134" s="119"/>
      <c r="E134" s="19" t="str">
        <f>$Q$14</f>
        <v>St0S</v>
      </c>
      <c r="F134" s="19" t="str">
        <f>$Q$15</f>
        <v>B500B</v>
      </c>
      <c r="G134" s="20" t="s">
        <v>35</v>
      </c>
      <c r="H134" s="21" t="s">
        <v>36</v>
      </c>
      <c r="I134" s="21" t="s">
        <v>37</v>
      </c>
      <c r="J134" s="21" t="s">
        <v>38</v>
      </c>
      <c r="K134" s="21" t="s">
        <v>39</v>
      </c>
      <c r="L134" s="22" t="s">
        <v>40</v>
      </c>
      <c r="M134" s="18"/>
      <c r="N134" s="2"/>
      <c r="O134" s="23"/>
      <c r="P134" s="23"/>
      <c r="Q134" s="24"/>
      <c r="R134" s="23"/>
    </row>
    <row r="135" spans="1:19" s="29" customFormat="1" ht="19.5" customHeight="1" x14ac:dyDescent="0.25">
      <c r="A135" s="6"/>
      <c r="B135" s="25">
        <v>1</v>
      </c>
      <c r="C135" s="26">
        <v>2</v>
      </c>
      <c r="D135" s="27">
        <v>3</v>
      </c>
      <c r="E135" s="26">
        <v>4</v>
      </c>
      <c r="F135" s="26">
        <v>5</v>
      </c>
      <c r="G135" s="26">
        <v>6</v>
      </c>
      <c r="H135" s="26">
        <v>7</v>
      </c>
      <c r="I135" s="26">
        <v>8</v>
      </c>
      <c r="J135" s="26">
        <v>9</v>
      </c>
      <c r="K135" s="26">
        <v>10</v>
      </c>
      <c r="L135" s="28">
        <v>11</v>
      </c>
      <c r="M135" s="6"/>
      <c r="N135" s="2"/>
      <c r="O135" s="122"/>
      <c r="P135" s="122"/>
      <c r="Q135" s="122"/>
      <c r="R135" s="122"/>
      <c r="S135" s="122"/>
    </row>
    <row r="136" spans="1:19" ht="38.25" customHeight="1" x14ac:dyDescent="0.25">
      <c r="A136" s="69"/>
      <c r="B136" s="178" t="s">
        <v>49</v>
      </c>
      <c r="C136" s="70" t="s">
        <v>114</v>
      </c>
      <c r="D136" s="70"/>
      <c r="E136" s="70" t="s">
        <v>43</v>
      </c>
      <c r="F136" s="70">
        <v>10</v>
      </c>
      <c r="G136" s="71">
        <v>274</v>
      </c>
      <c r="H136" s="70" t="s">
        <v>43</v>
      </c>
      <c r="I136" s="70" t="s">
        <v>67</v>
      </c>
      <c r="J136" s="71">
        <f t="shared" ref="J136:J158" si="6">I136*G136/100</f>
        <v>65.760000000000005</v>
      </c>
      <c r="K136" s="71">
        <f t="shared" ref="K136:K158" si="7">F136^2*0.006165375*J136</f>
        <v>40.543506000000001</v>
      </c>
      <c r="L136" s="173">
        <f>SUM(K136:K158)</f>
        <v>905.27434199999982</v>
      </c>
      <c r="M136" s="69"/>
      <c r="O136" s="123"/>
      <c r="P136" s="85"/>
      <c r="Q136" s="92"/>
      <c r="R136" s="92"/>
      <c r="S136" s="92"/>
    </row>
    <row r="137" spans="1:19" ht="38.25" customHeight="1" x14ac:dyDescent="0.25">
      <c r="A137" s="69"/>
      <c r="B137" s="171"/>
      <c r="C137" s="75" t="s">
        <v>115</v>
      </c>
      <c r="D137" s="75"/>
      <c r="E137" s="75" t="s">
        <v>43</v>
      </c>
      <c r="F137" s="75">
        <v>10</v>
      </c>
      <c r="G137" s="76">
        <v>268</v>
      </c>
      <c r="H137" s="75" t="s">
        <v>43</v>
      </c>
      <c r="I137" s="75" t="s">
        <v>67</v>
      </c>
      <c r="J137" s="76">
        <f t="shared" si="6"/>
        <v>64.319999999999993</v>
      </c>
      <c r="K137" s="76">
        <f t="shared" si="7"/>
        <v>39.655691999999995</v>
      </c>
      <c r="L137" s="174"/>
      <c r="M137" s="69"/>
      <c r="O137" s="85"/>
      <c r="P137" s="85"/>
      <c r="Q137" s="92"/>
      <c r="R137" s="92"/>
      <c r="S137" s="92"/>
    </row>
    <row r="138" spans="1:19" ht="38.25" customHeight="1" x14ac:dyDescent="0.25">
      <c r="A138" s="69"/>
      <c r="B138" s="171"/>
      <c r="C138" s="75" t="s">
        <v>116</v>
      </c>
      <c r="D138" s="75"/>
      <c r="E138" s="75" t="s">
        <v>43</v>
      </c>
      <c r="F138" s="75">
        <v>10</v>
      </c>
      <c r="G138" s="76">
        <v>264</v>
      </c>
      <c r="H138" s="75" t="s">
        <v>43</v>
      </c>
      <c r="I138" s="75" t="s">
        <v>67</v>
      </c>
      <c r="J138" s="76">
        <f t="shared" si="6"/>
        <v>63.36</v>
      </c>
      <c r="K138" s="76">
        <f t="shared" si="7"/>
        <v>39.063815999999996</v>
      </c>
      <c r="L138" s="174"/>
      <c r="M138" s="69"/>
      <c r="O138" s="85"/>
      <c r="P138" s="85"/>
      <c r="Q138" s="92"/>
      <c r="R138" s="92"/>
      <c r="S138" s="92"/>
    </row>
    <row r="139" spans="1:19" ht="38.25" customHeight="1" x14ac:dyDescent="0.25">
      <c r="A139" s="69"/>
      <c r="B139" s="171"/>
      <c r="C139" s="75" t="s">
        <v>117</v>
      </c>
      <c r="D139" s="75"/>
      <c r="E139" s="75" t="s">
        <v>43</v>
      </c>
      <c r="F139" s="75">
        <v>10</v>
      </c>
      <c r="G139" s="76">
        <v>260</v>
      </c>
      <c r="H139" s="75" t="s">
        <v>43</v>
      </c>
      <c r="I139" s="75" t="s">
        <v>67</v>
      </c>
      <c r="J139" s="76">
        <f t="shared" si="6"/>
        <v>62.4</v>
      </c>
      <c r="K139" s="76">
        <f t="shared" si="7"/>
        <v>38.471939999999996</v>
      </c>
      <c r="L139" s="174"/>
      <c r="M139" s="69"/>
      <c r="O139" s="85"/>
      <c r="P139" s="85"/>
      <c r="Q139" s="93"/>
      <c r="R139" s="93"/>
      <c r="S139" s="93"/>
    </row>
    <row r="140" spans="1:19" ht="38.25" customHeight="1" x14ac:dyDescent="0.25">
      <c r="A140" s="69"/>
      <c r="B140" s="171"/>
      <c r="C140" s="75" t="s">
        <v>118</v>
      </c>
      <c r="D140" s="75"/>
      <c r="E140" s="75" t="s">
        <v>43</v>
      </c>
      <c r="F140" s="75">
        <v>10</v>
      </c>
      <c r="G140" s="76">
        <v>258</v>
      </c>
      <c r="H140" s="75" t="s">
        <v>43</v>
      </c>
      <c r="I140" s="75" t="s">
        <v>105</v>
      </c>
      <c r="J140" s="76">
        <f t="shared" si="6"/>
        <v>185.76</v>
      </c>
      <c r="K140" s="76">
        <f t="shared" si="7"/>
        <v>114.52800599999999</v>
      </c>
      <c r="L140" s="174"/>
      <c r="M140" s="69"/>
      <c r="O140" s="85"/>
      <c r="P140" s="85"/>
      <c r="Q140" s="94"/>
      <c r="R140" s="94"/>
      <c r="S140" s="94"/>
    </row>
    <row r="141" spans="1:19" ht="38.25" customHeight="1" x14ac:dyDescent="0.25">
      <c r="A141" s="69"/>
      <c r="B141" s="171"/>
      <c r="C141" s="75" t="s">
        <v>119</v>
      </c>
      <c r="D141" s="75"/>
      <c r="E141" s="75" t="s">
        <v>43</v>
      </c>
      <c r="F141" s="75">
        <v>10</v>
      </c>
      <c r="G141" s="76">
        <v>252</v>
      </c>
      <c r="H141" s="75" t="s">
        <v>43</v>
      </c>
      <c r="I141" s="75" t="s">
        <v>67</v>
      </c>
      <c r="J141" s="76">
        <f t="shared" si="6"/>
        <v>60.48</v>
      </c>
      <c r="K141" s="76">
        <f t="shared" si="7"/>
        <v>37.288187999999998</v>
      </c>
      <c r="L141" s="174"/>
      <c r="M141" s="69"/>
      <c r="O141" s="85"/>
      <c r="P141" s="85"/>
      <c r="Q141" s="92"/>
      <c r="R141" s="92"/>
      <c r="S141" s="92"/>
    </row>
    <row r="142" spans="1:19" ht="38.25" customHeight="1" x14ac:dyDescent="0.25">
      <c r="A142" s="69"/>
      <c r="B142" s="171"/>
      <c r="C142" s="75" t="s">
        <v>120</v>
      </c>
      <c r="D142" s="75"/>
      <c r="E142" s="75" t="s">
        <v>43</v>
      </c>
      <c r="F142" s="75">
        <v>10</v>
      </c>
      <c r="G142" s="76">
        <v>244</v>
      </c>
      <c r="H142" s="75" t="s">
        <v>43</v>
      </c>
      <c r="I142" s="75" t="s">
        <v>67</v>
      </c>
      <c r="J142" s="76">
        <f t="shared" si="6"/>
        <v>58.56</v>
      </c>
      <c r="K142" s="76">
        <f t="shared" si="7"/>
        <v>36.104436</v>
      </c>
      <c r="L142" s="174"/>
      <c r="M142" s="69"/>
      <c r="O142" s="85"/>
      <c r="P142" s="85"/>
      <c r="Q142" s="92"/>
      <c r="R142" s="92"/>
      <c r="S142" s="92"/>
    </row>
    <row r="143" spans="1:19" ht="38.25" customHeight="1" x14ac:dyDescent="0.25">
      <c r="A143" s="69"/>
      <c r="B143" s="171"/>
      <c r="C143" s="75" t="s">
        <v>121</v>
      </c>
      <c r="D143" s="75"/>
      <c r="E143" s="75" t="s">
        <v>43</v>
      </c>
      <c r="F143" s="75">
        <v>10</v>
      </c>
      <c r="G143" s="76">
        <v>240</v>
      </c>
      <c r="H143" s="75" t="s">
        <v>43</v>
      </c>
      <c r="I143" s="75" t="s">
        <v>67</v>
      </c>
      <c r="J143" s="76">
        <f t="shared" si="6"/>
        <v>57.6</v>
      </c>
      <c r="K143" s="76">
        <f t="shared" si="7"/>
        <v>35.512560000000001</v>
      </c>
      <c r="L143" s="174"/>
      <c r="M143" s="69"/>
      <c r="O143" s="85"/>
      <c r="P143" s="85"/>
      <c r="Q143" s="92"/>
      <c r="R143" s="92"/>
      <c r="S143" s="92"/>
    </row>
    <row r="144" spans="1:19" ht="38.25" customHeight="1" x14ac:dyDescent="0.25">
      <c r="A144" s="69"/>
      <c r="B144" s="171"/>
      <c r="C144" s="75" t="s">
        <v>122</v>
      </c>
      <c r="D144" s="75"/>
      <c r="E144" s="75" t="s">
        <v>43</v>
      </c>
      <c r="F144" s="75">
        <v>10</v>
      </c>
      <c r="G144" s="76">
        <v>234</v>
      </c>
      <c r="H144" s="75" t="s">
        <v>43</v>
      </c>
      <c r="I144" s="75" t="s">
        <v>105</v>
      </c>
      <c r="J144" s="76">
        <f t="shared" si="6"/>
        <v>168.48</v>
      </c>
      <c r="K144" s="76">
        <f t="shared" si="7"/>
        <v>103.87423799999999</v>
      </c>
      <c r="L144" s="174"/>
      <c r="M144" s="69"/>
      <c r="O144" s="85"/>
      <c r="P144" s="85"/>
      <c r="Q144" s="86"/>
      <c r="R144" s="86"/>
      <c r="S144" s="86"/>
    </row>
    <row r="145" spans="1:19" ht="38.25" customHeight="1" x14ac:dyDescent="0.25">
      <c r="A145" s="69"/>
      <c r="B145" s="171"/>
      <c r="C145" s="75" t="s">
        <v>123</v>
      </c>
      <c r="D145" s="75"/>
      <c r="E145" s="75" t="s">
        <v>43</v>
      </c>
      <c r="F145" s="75">
        <v>10</v>
      </c>
      <c r="G145" s="76">
        <v>226</v>
      </c>
      <c r="H145" s="75" t="s">
        <v>43</v>
      </c>
      <c r="I145" s="75" t="s">
        <v>67</v>
      </c>
      <c r="J145" s="76">
        <f t="shared" si="6"/>
        <v>54.24</v>
      </c>
      <c r="K145" s="76">
        <f t="shared" si="7"/>
        <v>33.440993999999996</v>
      </c>
      <c r="L145" s="174"/>
      <c r="M145" s="69"/>
      <c r="O145" s="85"/>
      <c r="P145" s="85"/>
      <c r="Q145" s="86"/>
      <c r="R145" s="86"/>
      <c r="S145" s="86"/>
    </row>
    <row r="146" spans="1:19" ht="38.25" customHeight="1" x14ac:dyDescent="0.25">
      <c r="A146" s="69"/>
      <c r="B146" s="171"/>
      <c r="C146" s="75" t="s">
        <v>124</v>
      </c>
      <c r="D146" s="75"/>
      <c r="E146" s="75" t="s">
        <v>43</v>
      </c>
      <c r="F146" s="75">
        <v>10</v>
      </c>
      <c r="G146" s="76">
        <v>224</v>
      </c>
      <c r="H146" s="75" t="s">
        <v>43</v>
      </c>
      <c r="I146" s="75" t="s">
        <v>67</v>
      </c>
      <c r="J146" s="76">
        <f t="shared" si="6"/>
        <v>53.76</v>
      </c>
      <c r="K146" s="76">
        <f t="shared" si="7"/>
        <v>33.145055999999997</v>
      </c>
      <c r="L146" s="174"/>
      <c r="M146" s="69"/>
      <c r="O146" s="85"/>
      <c r="P146" s="85"/>
      <c r="Q146" s="86"/>
      <c r="R146" s="86"/>
      <c r="S146" s="86"/>
    </row>
    <row r="147" spans="1:19" ht="38.25" customHeight="1" x14ac:dyDescent="0.25">
      <c r="A147" s="69"/>
      <c r="B147" s="171"/>
      <c r="C147" s="75" t="s">
        <v>125</v>
      </c>
      <c r="D147" s="75"/>
      <c r="E147" s="75" t="s">
        <v>43</v>
      </c>
      <c r="F147" s="75">
        <v>10</v>
      </c>
      <c r="G147" s="76">
        <v>218</v>
      </c>
      <c r="H147" s="75" t="s">
        <v>43</v>
      </c>
      <c r="I147" s="75" t="s">
        <v>67</v>
      </c>
      <c r="J147" s="76">
        <f t="shared" si="6"/>
        <v>52.32</v>
      </c>
      <c r="K147" s="76">
        <f t="shared" si="7"/>
        <v>32.257241999999998</v>
      </c>
      <c r="L147" s="174"/>
      <c r="M147" s="69"/>
      <c r="O147" s="85"/>
      <c r="P147" s="85"/>
      <c r="Q147" s="86"/>
      <c r="R147" s="86"/>
      <c r="S147" s="86"/>
    </row>
    <row r="148" spans="1:19" ht="38.25" customHeight="1" x14ac:dyDescent="0.25">
      <c r="A148" s="69"/>
      <c r="B148" s="171"/>
      <c r="C148" s="75" t="s">
        <v>126</v>
      </c>
      <c r="D148" s="75"/>
      <c r="E148" s="75" t="s">
        <v>43</v>
      </c>
      <c r="F148" s="75">
        <v>10</v>
      </c>
      <c r="G148" s="76">
        <v>214</v>
      </c>
      <c r="H148" s="75" t="s">
        <v>43</v>
      </c>
      <c r="I148" s="75" t="s">
        <v>67</v>
      </c>
      <c r="J148" s="76">
        <f t="shared" si="6"/>
        <v>51.36</v>
      </c>
      <c r="K148" s="76">
        <f t="shared" si="7"/>
        <v>31.665365999999999</v>
      </c>
      <c r="L148" s="174"/>
      <c r="M148" s="69"/>
      <c r="R148" s="4"/>
      <c r="S148" s="4"/>
    </row>
    <row r="149" spans="1:19" ht="38.25" customHeight="1" x14ac:dyDescent="0.25">
      <c r="A149" s="69"/>
      <c r="B149" s="171"/>
      <c r="C149" s="75" t="s">
        <v>127</v>
      </c>
      <c r="D149" s="75"/>
      <c r="E149" s="75" t="s">
        <v>43</v>
      </c>
      <c r="F149" s="75">
        <v>10</v>
      </c>
      <c r="G149" s="76">
        <v>212</v>
      </c>
      <c r="H149" s="75" t="s">
        <v>43</v>
      </c>
      <c r="I149" s="75" t="s">
        <v>67</v>
      </c>
      <c r="J149" s="76">
        <f t="shared" si="6"/>
        <v>50.88</v>
      </c>
      <c r="K149" s="76">
        <f t="shared" si="7"/>
        <v>31.369427999999999</v>
      </c>
      <c r="L149" s="174"/>
      <c r="M149" s="69"/>
    </row>
    <row r="150" spans="1:19" ht="38.25" customHeight="1" x14ac:dyDescent="0.25">
      <c r="A150" s="69"/>
      <c r="B150" s="171"/>
      <c r="C150" s="75" t="s">
        <v>128</v>
      </c>
      <c r="D150" s="75"/>
      <c r="E150" s="75" t="s">
        <v>43</v>
      </c>
      <c r="F150" s="75">
        <v>10</v>
      </c>
      <c r="G150" s="76">
        <v>208</v>
      </c>
      <c r="H150" s="75" t="s">
        <v>43</v>
      </c>
      <c r="I150" s="75" t="s">
        <v>67</v>
      </c>
      <c r="J150" s="76">
        <f t="shared" si="6"/>
        <v>49.92</v>
      </c>
      <c r="K150" s="76">
        <f t="shared" si="7"/>
        <v>30.777552</v>
      </c>
      <c r="L150" s="174"/>
      <c r="M150" s="69"/>
    </row>
    <row r="151" spans="1:19" ht="38.25" customHeight="1" x14ac:dyDescent="0.25">
      <c r="A151" s="69"/>
      <c r="B151" s="171"/>
      <c r="C151" s="75" t="s">
        <v>129</v>
      </c>
      <c r="D151" s="75"/>
      <c r="E151" s="75" t="s">
        <v>43</v>
      </c>
      <c r="F151" s="75">
        <v>10</v>
      </c>
      <c r="G151" s="76">
        <v>208</v>
      </c>
      <c r="H151" s="75" t="s">
        <v>43</v>
      </c>
      <c r="I151" s="75" t="s">
        <v>67</v>
      </c>
      <c r="J151" s="76">
        <f t="shared" si="6"/>
        <v>49.92</v>
      </c>
      <c r="K151" s="76">
        <f t="shared" si="7"/>
        <v>30.777552</v>
      </c>
      <c r="L151" s="174"/>
      <c r="M151" s="69"/>
    </row>
    <row r="152" spans="1:19" ht="38.25" customHeight="1" x14ac:dyDescent="0.25">
      <c r="A152" s="69"/>
      <c r="B152" s="171"/>
      <c r="C152" s="75" t="s">
        <v>130</v>
      </c>
      <c r="D152" s="75"/>
      <c r="E152" s="75" t="s">
        <v>43</v>
      </c>
      <c r="F152" s="75">
        <v>10</v>
      </c>
      <c r="G152" s="76">
        <v>204</v>
      </c>
      <c r="H152" s="75" t="s">
        <v>43</v>
      </c>
      <c r="I152" s="75" t="s">
        <v>67</v>
      </c>
      <c r="J152" s="76">
        <f t="shared" si="6"/>
        <v>48.96</v>
      </c>
      <c r="K152" s="76">
        <f t="shared" si="7"/>
        <v>30.185675999999997</v>
      </c>
      <c r="L152" s="174"/>
      <c r="M152" s="69"/>
    </row>
    <row r="153" spans="1:19" ht="38.25" customHeight="1" x14ac:dyDescent="0.25">
      <c r="A153" s="69"/>
      <c r="B153" s="171"/>
      <c r="C153" s="75" t="s">
        <v>131</v>
      </c>
      <c r="D153" s="75"/>
      <c r="E153" s="75" t="s">
        <v>43</v>
      </c>
      <c r="F153" s="75">
        <v>10</v>
      </c>
      <c r="G153" s="76">
        <v>198</v>
      </c>
      <c r="H153" s="75" t="s">
        <v>43</v>
      </c>
      <c r="I153" s="75" t="s">
        <v>67</v>
      </c>
      <c r="J153" s="76">
        <f t="shared" si="6"/>
        <v>47.52</v>
      </c>
      <c r="K153" s="76">
        <f t="shared" si="7"/>
        <v>29.297861999999999</v>
      </c>
      <c r="L153" s="174"/>
      <c r="M153" s="69"/>
    </row>
    <row r="154" spans="1:19" ht="38.25" customHeight="1" x14ac:dyDescent="0.25">
      <c r="A154" s="69"/>
      <c r="B154" s="171"/>
      <c r="C154" s="75" t="s">
        <v>132</v>
      </c>
      <c r="D154" s="75"/>
      <c r="E154" s="75" t="s">
        <v>43</v>
      </c>
      <c r="F154" s="75">
        <v>10</v>
      </c>
      <c r="G154" s="76">
        <v>192</v>
      </c>
      <c r="H154" s="75" t="s">
        <v>43</v>
      </c>
      <c r="I154" s="75" t="s">
        <v>67</v>
      </c>
      <c r="J154" s="76">
        <f t="shared" si="6"/>
        <v>46.08</v>
      </c>
      <c r="K154" s="76">
        <f t="shared" si="7"/>
        <v>28.410047999999996</v>
      </c>
      <c r="L154" s="174"/>
      <c r="M154" s="69"/>
    </row>
    <row r="155" spans="1:19" ht="38.25" customHeight="1" x14ac:dyDescent="0.25">
      <c r="A155" s="69"/>
      <c r="B155" s="171"/>
      <c r="C155" s="75" t="s">
        <v>133</v>
      </c>
      <c r="D155" s="75"/>
      <c r="E155" s="75" t="s">
        <v>43</v>
      </c>
      <c r="F155" s="75">
        <v>10</v>
      </c>
      <c r="G155" s="76">
        <v>190</v>
      </c>
      <c r="H155" s="75" t="s">
        <v>43</v>
      </c>
      <c r="I155" s="75" t="s">
        <v>67</v>
      </c>
      <c r="J155" s="76">
        <f t="shared" si="6"/>
        <v>45.6</v>
      </c>
      <c r="K155" s="76">
        <f t="shared" si="7"/>
        <v>28.11411</v>
      </c>
      <c r="L155" s="174"/>
      <c r="M155" s="69"/>
    </row>
    <row r="156" spans="1:19" ht="38.25" customHeight="1" x14ac:dyDescent="0.25">
      <c r="A156" s="69"/>
      <c r="B156" s="171"/>
      <c r="C156" s="75" t="s">
        <v>134</v>
      </c>
      <c r="D156" s="75"/>
      <c r="E156" s="75" t="s">
        <v>43</v>
      </c>
      <c r="F156" s="75">
        <v>10</v>
      </c>
      <c r="G156" s="76">
        <v>184</v>
      </c>
      <c r="H156" s="75" t="s">
        <v>43</v>
      </c>
      <c r="I156" s="75" t="s">
        <v>67</v>
      </c>
      <c r="J156" s="76">
        <f t="shared" si="6"/>
        <v>44.16</v>
      </c>
      <c r="K156" s="76">
        <f t="shared" si="7"/>
        <v>27.226295999999998</v>
      </c>
      <c r="L156" s="174"/>
      <c r="M156" s="69"/>
    </row>
    <row r="157" spans="1:19" ht="38.25" customHeight="1" x14ac:dyDescent="0.25">
      <c r="A157" s="69"/>
      <c r="B157" s="171"/>
      <c r="C157" s="75" t="s">
        <v>135</v>
      </c>
      <c r="D157" s="75"/>
      <c r="E157" s="75" t="s">
        <v>43</v>
      </c>
      <c r="F157" s="75">
        <v>10</v>
      </c>
      <c r="G157" s="76">
        <v>182</v>
      </c>
      <c r="H157" s="75" t="s">
        <v>43</v>
      </c>
      <c r="I157" s="75" t="s">
        <v>67</v>
      </c>
      <c r="J157" s="76">
        <f t="shared" si="6"/>
        <v>43.68</v>
      </c>
      <c r="K157" s="76">
        <f t="shared" si="7"/>
        <v>26.930357999999998</v>
      </c>
      <c r="L157" s="174"/>
      <c r="M157" s="69"/>
    </row>
    <row r="158" spans="1:19" ht="38.25" customHeight="1" x14ac:dyDescent="0.25">
      <c r="A158" s="69"/>
      <c r="B158" s="177"/>
      <c r="C158" s="78" t="s">
        <v>136</v>
      </c>
      <c r="D158" s="78"/>
      <c r="E158" s="78" t="s">
        <v>43</v>
      </c>
      <c r="F158" s="78">
        <v>10</v>
      </c>
      <c r="G158" s="79">
        <v>180</v>
      </c>
      <c r="H158" s="78" t="s">
        <v>43</v>
      </c>
      <c r="I158" s="78" t="s">
        <v>67</v>
      </c>
      <c r="J158" s="79">
        <f t="shared" si="6"/>
        <v>43.2</v>
      </c>
      <c r="K158" s="79">
        <f t="shared" si="7"/>
        <v>26.634419999999999</v>
      </c>
      <c r="L158" s="77" t="s">
        <v>45</v>
      </c>
      <c r="M158" s="69"/>
      <c r="N158" s="2">
        <f>L136</f>
        <v>905.27434199999982</v>
      </c>
    </row>
    <row r="159" spans="1:19" s="9" customFormat="1" ht="24.75" customHeight="1" x14ac:dyDescent="0.25">
      <c r="A159" s="47"/>
      <c r="B159" s="87" t="str">
        <f>IF(ISBLANK($Q$12),"",$Q$12)</f>
        <v>239.12-09-SPEC_ZBROJENIE ŚCIAN I SŁUPÓW II KONDYGNACJI</v>
      </c>
      <c r="C159" s="88"/>
      <c r="D159" s="88"/>
      <c r="E159" s="88"/>
      <c r="F159" s="88"/>
      <c r="G159" s="88"/>
      <c r="H159" s="48"/>
      <c r="I159" s="181"/>
      <c r="J159" s="89"/>
      <c r="K159" s="89"/>
      <c r="L159" s="90"/>
      <c r="M159" s="49"/>
      <c r="N159" s="50"/>
      <c r="Q159" s="51"/>
    </row>
    <row r="160" spans="1:19" ht="23.1" customHeight="1" x14ac:dyDescent="0.25">
      <c r="B160" s="91" t="str">
        <f>IF(ISBLANK(Q$19),"",Q$19)</f>
        <v/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</row>
    <row r="161" spans="1:19" ht="12.75" customHeight="1" x14ac:dyDescent="0.2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9" s="9" customFormat="1" ht="30" customHeight="1" x14ac:dyDescent="0.25">
      <c r="A162" s="5"/>
      <c r="B162" s="95" t="s">
        <v>23</v>
      </c>
      <c r="C162" s="96"/>
      <c r="D162" s="97" t="str">
        <f>$Q$8</f>
        <v>BUDYEK DYDAKTYCZNY</v>
      </c>
      <c r="E162" s="127"/>
      <c r="F162" s="127"/>
      <c r="G162" s="127"/>
      <c r="H162" s="127"/>
      <c r="I162" s="127"/>
      <c r="J162" s="128"/>
      <c r="K162" s="99"/>
      <c r="L162" s="100"/>
      <c r="M162" s="6"/>
      <c r="N162" s="2"/>
      <c r="O162" s="7"/>
      <c r="P162" s="7"/>
      <c r="Q162" s="8"/>
      <c r="R162" s="7"/>
    </row>
    <row r="163" spans="1:19" s="9" customFormat="1" ht="19.5" customHeight="1" x14ac:dyDescent="0.25">
      <c r="A163" s="5"/>
      <c r="B163" s="131" t="s">
        <v>24</v>
      </c>
      <c r="C163" s="132"/>
      <c r="D163" s="133" t="str">
        <f>$Q$9</f>
        <v>ZBROJENIE ŚCIAN I SŁUPÓW II KONDYGNACJI</v>
      </c>
      <c r="E163" s="133"/>
      <c r="F163" s="133"/>
      <c r="G163" s="133"/>
      <c r="H163" s="133"/>
      <c r="I163" s="133"/>
      <c r="J163" s="134"/>
      <c r="K163" s="129"/>
      <c r="L163" s="130"/>
      <c r="M163" s="6"/>
      <c r="N163" s="2"/>
      <c r="O163" s="10"/>
      <c r="P163" s="10"/>
      <c r="Q163" s="11"/>
      <c r="R163" s="10"/>
    </row>
    <row r="164" spans="1:19" s="9" customFormat="1" ht="19.5" customHeight="1" x14ac:dyDescent="0.25">
      <c r="A164" s="5"/>
      <c r="B164" s="107"/>
      <c r="C164" s="108"/>
      <c r="D164" s="109" t="s">
        <v>25</v>
      </c>
      <c r="E164" s="125"/>
      <c r="F164" s="111" t="str">
        <f>$Q$10</f>
        <v>239.12-09</v>
      </c>
      <c r="G164" s="112"/>
      <c r="H164" s="112"/>
      <c r="I164" s="112"/>
      <c r="J164" s="113"/>
      <c r="K164" s="12">
        <f>(ROW(A164)-4)/32</f>
        <v>5</v>
      </c>
      <c r="L164" s="13">
        <f>$Q$13</f>
        <v>8</v>
      </c>
      <c r="M164" s="6"/>
      <c r="N164" s="2"/>
      <c r="O164" s="10"/>
      <c r="P164" s="10"/>
      <c r="Q164" s="11"/>
      <c r="R164" s="10"/>
    </row>
    <row r="165" spans="1:19" s="9" customFormat="1" ht="42" customHeight="1" x14ac:dyDescent="0.25">
      <c r="A165" s="6"/>
      <c r="B165" s="114" t="s">
        <v>26</v>
      </c>
      <c r="C165" s="116" t="s">
        <v>27</v>
      </c>
      <c r="D165" s="118" t="s">
        <v>28</v>
      </c>
      <c r="E165" s="14" t="s">
        <v>29</v>
      </c>
      <c r="F165" s="15" t="s">
        <v>29</v>
      </c>
      <c r="G165" s="16" t="s">
        <v>30</v>
      </c>
      <c r="H165" s="120" t="s">
        <v>31</v>
      </c>
      <c r="I165" s="126"/>
      <c r="J165" s="16" t="s">
        <v>32</v>
      </c>
      <c r="K165" s="16" t="s">
        <v>33</v>
      </c>
      <c r="L165" s="17" t="s">
        <v>34</v>
      </c>
      <c r="M165" s="6"/>
      <c r="N165" s="2"/>
      <c r="O165" s="10"/>
      <c r="P165" s="10"/>
      <c r="Q165" s="11"/>
      <c r="R165" s="10"/>
    </row>
    <row r="166" spans="1:19" s="9" customFormat="1" ht="22.5" customHeight="1" x14ac:dyDescent="0.25">
      <c r="A166" s="18"/>
      <c r="B166" s="115"/>
      <c r="C166" s="117"/>
      <c r="D166" s="119"/>
      <c r="E166" s="19" t="str">
        <f>$Q$14</f>
        <v>St0S</v>
      </c>
      <c r="F166" s="19" t="str">
        <f>$Q$15</f>
        <v>B500B</v>
      </c>
      <c r="G166" s="20" t="s">
        <v>35</v>
      </c>
      <c r="H166" s="21" t="s">
        <v>36</v>
      </c>
      <c r="I166" s="21" t="s">
        <v>37</v>
      </c>
      <c r="J166" s="21" t="s">
        <v>38</v>
      </c>
      <c r="K166" s="21" t="s">
        <v>39</v>
      </c>
      <c r="L166" s="22" t="s">
        <v>40</v>
      </c>
      <c r="M166" s="18"/>
      <c r="N166" s="2"/>
      <c r="O166" s="23"/>
      <c r="P166" s="23"/>
      <c r="Q166" s="24"/>
      <c r="R166" s="23"/>
    </row>
    <row r="167" spans="1:19" s="29" customFormat="1" ht="19.5" customHeight="1" x14ac:dyDescent="0.25">
      <c r="A167" s="6"/>
      <c r="B167" s="25">
        <v>1</v>
      </c>
      <c r="C167" s="26">
        <v>2</v>
      </c>
      <c r="D167" s="27">
        <v>3</v>
      </c>
      <c r="E167" s="26">
        <v>4</v>
      </c>
      <c r="F167" s="26">
        <v>5</v>
      </c>
      <c r="G167" s="26">
        <v>6</v>
      </c>
      <c r="H167" s="26">
        <v>7</v>
      </c>
      <c r="I167" s="26">
        <v>8</v>
      </c>
      <c r="J167" s="26">
        <v>9</v>
      </c>
      <c r="K167" s="26">
        <v>10</v>
      </c>
      <c r="L167" s="28">
        <v>11</v>
      </c>
      <c r="M167" s="6"/>
      <c r="N167" s="2"/>
      <c r="O167" s="122"/>
      <c r="P167" s="122"/>
      <c r="Q167" s="122"/>
      <c r="R167" s="122"/>
      <c r="S167" s="122"/>
    </row>
    <row r="168" spans="1:19" ht="38.25" customHeight="1" x14ac:dyDescent="0.25">
      <c r="A168" s="69"/>
      <c r="B168" s="179" t="s">
        <v>49</v>
      </c>
      <c r="C168" s="70" t="s">
        <v>137</v>
      </c>
      <c r="D168" s="70"/>
      <c r="E168" s="70" t="s">
        <v>43</v>
      </c>
      <c r="F168" s="70">
        <v>10</v>
      </c>
      <c r="G168" s="71">
        <v>142</v>
      </c>
      <c r="H168" s="70" t="s">
        <v>43</v>
      </c>
      <c r="I168" s="70" t="s">
        <v>67</v>
      </c>
      <c r="J168" s="71">
        <f>I168*G168/100</f>
        <v>34.08</v>
      </c>
      <c r="K168" s="71">
        <f>F168^2*0.006165375*J168</f>
        <v>21.011597999999999</v>
      </c>
      <c r="L168" s="173">
        <f>SUM(K168:K170)</f>
        <v>39.359753999999995</v>
      </c>
      <c r="M168" s="69"/>
      <c r="O168" s="123"/>
      <c r="P168" s="85"/>
      <c r="Q168" s="92"/>
      <c r="R168" s="92"/>
      <c r="S168" s="92"/>
    </row>
    <row r="169" spans="1:19" ht="38.25" customHeight="1" x14ac:dyDescent="0.25">
      <c r="A169" s="69"/>
      <c r="B169" s="171"/>
      <c r="C169" s="75" t="s">
        <v>138</v>
      </c>
      <c r="D169" s="75"/>
      <c r="E169" s="75" t="s">
        <v>43</v>
      </c>
      <c r="F169" s="75">
        <v>10</v>
      </c>
      <c r="G169" s="76">
        <v>124</v>
      </c>
      <c r="H169" s="75" t="s">
        <v>43</v>
      </c>
      <c r="I169" s="75" t="s">
        <v>67</v>
      </c>
      <c r="J169" s="76">
        <f>I169*G169/100</f>
        <v>29.76</v>
      </c>
      <c r="K169" s="76">
        <f>F169^2*0.006165375*J169</f>
        <v>18.348155999999999</v>
      </c>
      <c r="L169" s="174"/>
      <c r="M169" s="69"/>
      <c r="O169" s="85"/>
      <c r="P169" s="85"/>
      <c r="Q169" s="92"/>
      <c r="R169" s="92"/>
      <c r="S169" s="92"/>
    </row>
    <row r="170" spans="1:19" ht="38.25" customHeight="1" x14ac:dyDescent="0.25">
      <c r="A170" s="69"/>
      <c r="B170" s="172"/>
      <c r="C170" s="72"/>
      <c r="D170" s="72"/>
      <c r="E170" s="72"/>
      <c r="F170" s="72"/>
      <c r="G170" s="73"/>
      <c r="H170" s="72"/>
      <c r="I170" s="72"/>
      <c r="J170" s="73"/>
      <c r="K170" s="73"/>
      <c r="L170" s="74" t="s">
        <v>45</v>
      </c>
      <c r="M170" s="69"/>
      <c r="N170" s="2">
        <f>L168</f>
        <v>39.359753999999995</v>
      </c>
      <c r="O170" s="85"/>
      <c r="P170" s="85"/>
      <c r="Q170" s="92"/>
      <c r="R170" s="92"/>
      <c r="S170" s="92"/>
    </row>
    <row r="171" spans="1:19" ht="38.25" customHeight="1" x14ac:dyDescent="0.25">
      <c r="A171" s="69"/>
      <c r="B171" s="180" t="s">
        <v>139</v>
      </c>
      <c r="C171" s="75" t="s">
        <v>140</v>
      </c>
      <c r="D171" s="75"/>
      <c r="E171" s="75" t="s">
        <v>43</v>
      </c>
      <c r="F171" s="75">
        <v>10</v>
      </c>
      <c r="G171" s="76">
        <v>140</v>
      </c>
      <c r="H171" s="75" t="s">
        <v>43</v>
      </c>
      <c r="I171" s="75" t="s">
        <v>141</v>
      </c>
      <c r="J171" s="76">
        <f>I171*G171/100</f>
        <v>618.79999999999995</v>
      </c>
      <c r="K171" s="76">
        <f>F171^2*0.006165375*J171</f>
        <v>381.51340499999992</v>
      </c>
      <c r="L171" s="174">
        <f>SUM(K171:K173)</f>
        <v>381.51340499999992</v>
      </c>
      <c r="M171" s="69"/>
      <c r="O171" s="85"/>
      <c r="P171" s="85"/>
      <c r="Q171" s="93"/>
      <c r="R171" s="93"/>
      <c r="S171" s="93"/>
    </row>
    <row r="172" spans="1:19" ht="38.25" customHeight="1" x14ac:dyDescent="0.25">
      <c r="A172" s="69"/>
      <c r="B172" s="171"/>
      <c r="C172" s="36"/>
      <c r="D172" s="68"/>
      <c r="E172" s="38"/>
      <c r="F172" s="38"/>
      <c r="G172" s="39"/>
      <c r="H172" s="38"/>
      <c r="I172" s="38"/>
      <c r="J172" s="39"/>
      <c r="K172" s="39"/>
      <c r="L172" s="174"/>
      <c r="M172" s="69"/>
      <c r="O172" s="85"/>
      <c r="P172" s="85"/>
      <c r="Q172" s="94"/>
      <c r="R172" s="94"/>
      <c r="S172" s="94"/>
    </row>
    <row r="173" spans="1:19" ht="38.25" customHeight="1" x14ac:dyDescent="0.25">
      <c r="A173" s="69"/>
      <c r="B173" s="172"/>
      <c r="C173" s="72"/>
      <c r="D173" s="72"/>
      <c r="E173" s="72"/>
      <c r="F173" s="72"/>
      <c r="G173" s="73"/>
      <c r="H173" s="72"/>
      <c r="I173" s="72"/>
      <c r="J173" s="73"/>
      <c r="K173" s="73"/>
      <c r="L173" s="74" t="s">
        <v>45</v>
      </c>
      <c r="M173" s="69"/>
      <c r="N173" s="2">
        <f>L171</f>
        <v>381.51340499999992</v>
      </c>
      <c r="O173" s="85"/>
      <c r="P173" s="85"/>
      <c r="Q173" s="92"/>
      <c r="R173" s="92"/>
      <c r="S173" s="92"/>
    </row>
    <row r="174" spans="1:19" ht="38.25" customHeight="1" x14ac:dyDescent="0.25">
      <c r="A174" s="69"/>
      <c r="B174" s="180" t="s">
        <v>142</v>
      </c>
      <c r="C174" s="75" t="s">
        <v>143</v>
      </c>
      <c r="D174" s="75"/>
      <c r="E174" s="75" t="s">
        <v>43</v>
      </c>
      <c r="F174" s="75">
        <v>10</v>
      </c>
      <c r="G174" s="76">
        <v>152</v>
      </c>
      <c r="H174" s="75" t="s">
        <v>43</v>
      </c>
      <c r="I174" s="75" t="s">
        <v>80</v>
      </c>
      <c r="J174" s="76">
        <f>I174*G174/100</f>
        <v>60.8</v>
      </c>
      <c r="K174" s="76">
        <f>F174^2*0.006165375*J174</f>
        <v>37.485479999999995</v>
      </c>
      <c r="L174" s="174">
        <f>SUM(K174:K176)</f>
        <v>37.485479999999995</v>
      </c>
      <c r="M174" s="69"/>
      <c r="O174" s="85"/>
      <c r="P174" s="85"/>
      <c r="Q174" s="92"/>
      <c r="R174" s="92"/>
      <c r="S174" s="92"/>
    </row>
    <row r="175" spans="1:19" ht="38.25" customHeight="1" x14ac:dyDescent="0.25">
      <c r="A175" s="69"/>
      <c r="B175" s="171"/>
      <c r="C175" s="36"/>
      <c r="D175" s="68"/>
      <c r="E175" s="38"/>
      <c r="F175" s="38"/>
      <c r="G175" s="39"/>
      <c r="H175" s="38"/>
      <c r="I175" s="38"/>
      <c r="J175" s="39"/>
      <c r="K175" s="39"/>
      <c r="L175" s="174"/>
      <c r="M175" s="69"/>
      <c r="O175" s="85"/>
      <c r="P175" s="85"/>
      <c r="Q175" s="92"/>
      <c r="R175" s="92"/>
      <c r="S175" s="92"/>
    </row>
    <row r="176" spans="1:19" ht="38.25" customHeight="1" x14ac:dyDescent="0.25">
      <c r="A176" s="69"/>
      <c r="B176" s="172"/>
      <c r="C176" s="72"/>
      <c r="D176" s="72"/>
      <c r="E176" s="72"/>
      <c r="F176" s="72"/>
      <c r="G176" s="73"/>
      <c r="H176" s="72"/>
      <c r="I176" s="72"/>
      <c r="J176" s="73"/>
      <c r="K176" s="73"/>
      <c r="L176" s="74" t="s">
        <v>45</v>
      </c>
      <c r="M176" s="69"/>
      <c r="N176" s="2">
        <f>L174</f>
        <v>37.485479999999995</v>
      </c>
      <c r="O176" s="85"/>
      <c r="P176" s="85"/>
      <c r="Q176" s="86"/>
      <c r="R176" s="86"/>
      <c r="S176" s="86"/>
    </row>
    <row r="177" spans="1:19" ht="38.25" customHeight="1" x14ac:dyDescent="0.25">
      <c r="A177" s="69"/>
      <c r="B177" s="180" t="s">
        <v>144</v>
      </c>
      <c r="C177" s="75" t="s">
        <v>145</v>
      </c>
      <c r="D177" s="75"/>
      <c r="E177" s="75" t="s">
        <v>43</v>
      </c>
      <c r="F177" s="75">
        <v>12</v>
      </c>
      <c r="G177" s="76">
        <v>391</v>
      </c>
      <c r="H177" s="75" t="s">
        <v>43</v>
      </c>
      <c r="I177" s="75" t="s">
        <v>79</v>
      </c>
      <c r="J177" s="76">
        <f>I177*G177/100</f>
        <v>152.49</v>
      </c>
      <c r="K177" s="76">
        <f>F177^2*0.006165375*J177</f>
        <v>135.38275686</v>
      </c>
      <c r="L177" s="174">
        <f>SUM(K177:K179)</f>
        <v>135.38275686</v>
      </c>
      <c r="M177" s="69"/>
      <c r="O177" s="85"/>
      <c r="P177" s="85"/>
      <c r="Q177" s="86"/>
      <c r="R177" s="86"/>
      <c r="S177" s="86"/>
    </row>
    <row r="178" spans="1:19" ht="38.25" customHeight="1" x14ac:dyDescent="0.25">
      <c r="A178" s="69"/>
      <c r="B178" s="171"/>
      <c r="C178" s="36"/>
      <c r="D178" s="68"/>
      <c r="E178" s="38"/>
      <c r="F178" s="38"/>
      <c r="G178" s="39"/>
      <c r="H178" s="38"/>
      <c r="I178" s="38"/>
      <c r="J178" s="39"/>
      <c r="K178" s="39"/>
      <c r="L178" s="174"/>
      <c r="M178" s="69"/>
      <c r="O178" s="85"/>
      <c r="P178" s="85"/>
      <c r="Q178" s="86"/>
      <c r="R178" s="86"/>
      <c r="S178" s="86"/>
    </row>
    <row r="179" spans="1:19" ht="38.25" customHeight="1" x14ac:dyDescent="0.25">
      <c r="A179" s="69"/>
      <c r="B179" s="172"/>
      <c r="C179" s="72"/>
      <c r="D179" s="72"/>
      <c r="E179" s="72"/>
      <c r="F179" s="72"/>
      <c r="G179" s="73"/>
      <c r="H179" s="72"/>
      <c r="I179" s="72"/>
      <c r="J179" s="73"/>
      <c r="K179" s="73"/>
      <c r="L179" s="74" t="s">
        <v>45</v>
      </c>
      <c r="M179" s="69"/>
      <c r="N179" s="2">
        <f>L177</f>
        <v>135.38275686</v>
      </c>
      <c r="O179" s="85"/>
      <c r="P179" s="85"/>
      <c r="Q179" s="86"/>
      <c r="R179" s="86"/>
      <c r="S179" s="86"/>
    </row>
    <row r="180" spans="1:19" ht="38.25" customHeight="1" x14ac:dyDescent="0.25">
      <c r="A180" s="69"/>
      <c r="B180" s="180" t="s">
        <v>146</v>
      </c>
      <c r="C180" s="75" t="s">
        <v>147</v>
      </c>
      <c r="D180" s="75"/>
      <c r="E180" s="75" t="s">
        <v>43</v>
      </c>
      <c r="F180" s="75">
        <v>12</v>
      </c>
      <c r="G180" s="76">
        <v>405</v>
      </c>
      <c r="H180" s="75" t="s">
        <v>43</v>
      </c>
      <c r="I180" s="75" t="s">
        <v>57</v>
      </c>
      <c r="J180" s="76">
        <f>I180*G180/100</f>
        <v>36.450000000000003</v>
      </c>
      <c r="K180" s="76">
        <f>F180^2*0.006165375*J180</f>
        <v>32.3608203</v>
      </c>
      <c r="L180" s="174">
        <f>SUM(K180:K182)</f>
        <v>32.3608203</v>
      </c>
      <c r="M180" s="69"/>
      <c r="R180" s="4"/>
      <c r="S180" s="4"/>
    </row>
    <row r="181" spans="1:19" ht="38.25" customHeight="1" x14ac:dyDescent="0.25">
      <c r="A181" s="69"/>
      <c r="B181" s="171"/>
      <c r="C181" s="36"/>
      <c r="D181" s="68"/>
      <c r="E181" s="38"/>
      <c r="F181" s="38"/>
      <c r="G181" s="39"/>
      <c r="H181" s="38"/>
      <c r="I181" s="38"/>
      <c r="J181" s="39"/>
      <c r="K181" s="39"/>
      <c r="L181" s="174"/>
      <c r="M181" s="69"/>
    </row>
    <row r="182" spans="1:19" ht="38.25" customHeight="1" x14ac:dyDescent="0.25">
      <c r="A182" s="69"/>
      <c r="B182" s="172"/>
      <c r="C182" s="72"/>
      <c r="D182" s="72"/>
      <c r="E182" s="72"/>
      <c r="F182" s="72"/>
      <c r="G182" s="73"/>
      <c r="H182" s="72"/>
      <c r="I182" s="72"/>
      <c r="J182" s="73"/>
      <c r="K182" s="73"/>
      <c r="L182" s="74" t="s">
        <v>45</v>
      </c>
      <c r="M182" s="69"/>
      <c r="N182" s="2">
        <f>L180</f>
        <v>32.3608203</v>
      </c>
    </row>
    <row r="183" spans="1:19" ht="38.25" customHeight="1" x14ac:dyDescent="0.25">
      <c r="A183" s="69"/>
      <c r="B183" s="180" t="s">
        <v>148</v>
      </c>
      <c r="C183" s="75" t="s">
        <v>149</v>
      </c>
      <c r="D183" s="75"/>
      <c r="E183" s="75" t="s">
        <v>43</v>
      </c>
      <c r="F183" s="75">
        <v>10</v>
      </c>
      <c r="G183" s="76">
        <v>280</v>
      </c>
      <c r="H183" s="75" t="s">
        <v>43</v>
      </c>
      <c r="I183" s="75" t="s">
        <v>58</v>
      </c>
      <c r="J183" s="76">
        <f>I183*G183/100</f>
        <v>30.8</v>
      </c>
      <c r="K183" s="76">
        <f>F183^2*0.006165375*J183</f>
        <v>18.989355</v>
      </c>
      <c r="L183" s="174">
        <f>SUM(K183:K185)</f>
        <v>18.989355</v>
      </c>
      <c r="M183" s="69"/>
    </row>
    <row r="184" spans="1:19" ht="38.25" customHeight="1" x14ac:dyDescent="0.25">
      <c r="A184" s="69"/>
      <c r="B184" s="171"/>
      <c r="C184" s="36"/>
      <c r="D184" s="68"/>
      <c r="E184" s="38"/>
      <c r="F184" s="38"/>
      <c r="G184" s="39"/>
      <c r="H184" s="38"/>
      <c r="I184" s="38"/>
      <c r="J184" s="39"/>
      <c r="K184" s="39"/>
      <c r="L184" s="174"/>
      <c r="M184" s="69"/>
    </row>
    <row r="185" spans="1:19" ht="38.25" customHeight="1" x14ac:dyDescent="0.25">
      <c r="A185" s="69"/>
      <c r="B185" s="172"/>
      <c r="C185" s="72"/>
      <c r="D185" s="72"/>
      <c r="E185" s="72"/>
      <c r="F185" s="72"/>
      <c r="G185" s="73"/>
      <c r="H185" s="72"/>
      <c r="I185" s="72"/>
      <c r="J185" s="73"/>
      <c r="K185" s="73"/>
      <c r="L185" s="74" t="s">
        <v>45</v>
      </c>
      <c r="M185" s="69"/>
      <c r="N185" s="2">
        <f>L183</f>
        <v>18.989355</v>
      </c>
    </row>
    <row r="186" spans="1:19" ht="38.25" customHeight="1" x14ac:dyDescent="0.25">
      <c r="A186" s="69"/>
      <c r="B186" s="80">
        <v>47</v>
      </c>
      <c r="C186" s="75" t="s">
        <v>150</v>
      </c>
      <c r="D186" s="75"/>
      <c r="E186" s="75" t="s">
        <v>43</v>
      </c>
      <c r="F186" s="75">
        <v>16</v>
      </c>
      <c r="G186" s="76">
        <v>398</v>
      </c>
      <c r="H186" s="75" t="s">
        <v>54</v>
      </c>
      <c r="I186" s="75">
        <f>B186*H186</f>
        <v>188</v>
      </c>
      <c r="J186" s="76">
        <f>I186*G186/100</f>
        <v>748.24</v>
      </c>
      <c r="K186" s="76">
        <f>F186^2*0.006165375*J186</f>
        <v>1180.9741286399999</v>
      </c>
      <c r="L186" s="174">
        <f>SUM(K186:K188)</f>
        <v>1180.9741286399999</v>
      </c>
      <c r="M186" s="69"/>
    </row>
    <row r="187" spans="1:19" ht="38.25" customHeight="1" x14ac:dyDescent="0.25">
      <c r="A187" s="69"/>
      <c r="B187" s="180" t="s">
        <v>151</v>
      </c>
      <c r="C187" s="36"/>
      <c r="D187" s="68"/>
      <c r="E187" s="38"/>
      <c r="F187" s="38"/>
      <c r="G187" s="39"/>
      <c r="H187" s="38"/>
      <c r="I187" s="38"/>
      <c r="J187" s="39"/>
      <c r="K187" s="39"/>
      <c r="L187" s="174"/>
      <c r="M187" s="69"/>
    </row>
    <row r="188" spans="1:19" ht="38.25" customHeight="1" x14ac:dyDescent="0.25">
      <c r="A188" s="69"/>
      <c r="B188" s="172"/>
      <c r="C188" s="72"/>
      <c r="D188" s="72"/>
      <c r="E188" s="72"/>
      <c r="F188" s="72"/>
      <c r="G188" s="73"/>
      <c r="H188" s="72"/>
      <c r="I188" s="72"/>
      <c r="J188" s="73"/>
      <c r="K188" s="73"/>
      <c r="L188" s="74" t="s">
        <v>45</v>
      </c>
      <c r="M188" s="69"/>
      <c r="N188" s="2">
        <f>L186</f>
        <v>1180.9741286399999</v>
      </c>
    </row>
    <row r="189" spans="1:19" ht="38.25" customHeight="1" x14ac:dyDescent="0.25">
      <c r="A189" s="69"/>
      <c r="B189" s="35"/>
      <c r="C189" s="36"/>
      <c r="D189" s="68"/>
      <c r="E189" s="38"/>
      <c r="F189" s="38"/>
      <c r="G189" s="39"/>
      <c r="H189" s="38"/>
      <c r="I189" s="38"/>
      <c r="J189" s="39"/>
      <c r="K189" s="39"/>
      <c r="L189" s="40"/>
      <c r="M189" s="69"/>
    </row>
    <row r="190" spans="1:19" ht="38.25" customHeight="1" x14ac:dyDescent="0.25">
      <c r="A190" s="69"/>
      <c r="B190" s="41"/>
      <c r="C190" s="42"/>
      <c r="D190" s="43"/>
      <c r="E190" s="44"/>
      <c r="F190" s="44"/>
      <c r="G190" s="45"/>
      <c r="H190" s="44"/>
      <c r="I190" s="44"/>
      <c r="J190" s="45"/>
      <c r="K190" s="45"/>
      <c r="L190" s="46"/>
      <c r="M190" s="69"/>
    </row>
    <row r="191" spans="1:19" s="9" customFormat="1" ht="24.75" customHeight="1" x14ac:dyDescent="0.25">
      <c r="A191" s="47"/>
      <c r="B191" s="87" t="str">
        <f>IF(ISBLANK($Q$12),"",$Q$12)</f>
        <v>239.12-09-SPEC_ZBROJENIE ŚCIAN I SŁUPÓW II KONDYGNACJI</v>
      </c>
      <c r="C191" s="88"/>
      <c r="D191" s="88"/>
      <c r="E191" s="88"/>
      <c r="F191" s="88"/>
      <c r="G191" s="88"/>
      <c r="H191" s="48"/>
      <c r="I191" s="181"/>
      <c r="J191" s="89"/>
      <c r="K191" s="89"/>
      <c r="L191" s="90"/>
      <c r="M191" s="49"/>
      <c r="N191" s="50"/>
      <c r="Q191" s="51"/>
    </row>
    <row r="192" spans="1:19" ht="23.1" customHeight="1" x14ac:dyDescent="0.25">
      <c r="B192" s="91" t="str">
        <f>IF(ISBLANK(Q$19),"",Q$19)</f>
        <v/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</row>
    <row r="193" spans="1:19" ht="12.75" customHeight="1" x14ac:dyDescent="0.2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9" s="9" customFormat="1" ht="30" customHeight="1" x14ac:dyDescent="0.25">
      <c r="A194" s="5"/>
      <c r="B194" s="95" t="s">
        <v>23</v>
      </c>
      <c r="C194" s="96"/>
      <c r="D194" s="97" t="str">
        <f>$Q$8</f>
        <v>BUDYEK DYDAKTYCZNY</v>
      </c>
      <c r="E194" s="127"/>
      <c r="F194" s="127"/>
      <c r="G194" s="127"/>
      <c r="H194" s="127"/>
      <c r="I194" s="127"/>
      <c r="J194" s="128"/>
      <c r="K194" s="99"/>
      <c r="L194" s="100"/>
      <c r="M194" s="6"/>
      <c r="N194" s="2"/>
      <c r="O194" s="7"/>
      <c r="P194" s="7"/>
      <c r="Q194" s="8"/>
      <c r="R194" s="7"/>
    </row>
    <row r="195" spans="1:19" s="9" customFormat="1" ht="19.5" customHeight="1" x14ac:dyDescent="0.25">
      <c r="A195" s="5"/>
      <c r="B195" s="131" t="s">
        <v>24</v>
      </c>
      <c r="C195" s="132"/>
      <c r="D195" s="133" t="str">
        <f>$Q$9</f>
        <v>ZBROJENIE ŚCIAN I SŁUPÓW II KONDYGNACJI</v>
      </c>
      <c r="E195" s="133"/>
      <c r="F195" s="133"/>
      <c r="G195" s="133"/>
      <c r="H195" s="133"/>
      <c r="I195" s="133"/>
      <c r="J195" s="134"/>
      <c r="K195" s="129"/>
      <c r="L195" s="130"/>
      <c r="M195" s="6"/>
      <c r="N195" s="2"/>
      <c r="O195" s="10"/>
      <c r="P195" s="10"/>
      <c r="Q195" s="11"/>
      <c r="R195" s="10"/>
    </row>
    <row r="196" spans="1:19" s="9" customFormat="1" ht="19.5" customHeight="1" x14ac:dyDescent="0.25">
      <c r="A196" s="5"/>
      <c r="B196" s="107"/>
      <c r="C196" s="108"/>
      <c r="D196" s="109" t="s">
        <v>25</v>
      </c>
      <c r="E196" s="125"/>
      <c r="F196" s="111" t="str">
        <f>$Q$10</f>
        <v>239.12-09</v>
      </c>
      <c r="G196" s="112"/>
      <c r="H196" s="112"/>
      <c r="I196" s="112"/>
      <c r="J196" s="113"/>
      <c r="K196" s="12">
        <f>(ROW(A196)-4)/32</f>
        <v>6</v>
      </c>
      <c r="L196" s="13">
        <f>$Q$13</f>
        <v>8</v>
      </c>
      <c r="M196" s="6"/>
      <c r="N196" s="2"/>
      <c r="O196" s="10"/>
      <c r="P196" s="10"/>
      <c r="Q196" s="11"/>
      <c r="R196" s="10"/>
    </row>
    <row r="197" spans="1:19" s="9" customFormat="1" ht="42" customHeight="1" x14ac:dyDescent="0.25">
      <c r="A197" s="6"/>
      <c r="B197" s="114" t="s">
        <v>26</v>
      </c>
      <c r="C197" s="116" t="s">
        <v>27</v>
      </c>
      <c r="D197" s="118" t="s">
        <v>28</v>
      </c>
      <c r="E197" s="14" t="s">
        <v>29</v>
      </c>
      <c r="F197" s="15" t="s">
        <v>29</v>
      </c>
      <c r="G197" s="16" t="s">
        <v>30</v>
      </c>
      <c r="H197" s="120" t="s">
        <v>31</v>
      </c>
      <c r="I197" s="126"/>
      <c r="J197" s="16" t="s">
        <v>32</v>
      </c>
      <c r="K197" s="16" t="s">
        <v>33</v>
      </c>
      <c r="L197" s="17" t="s">
        <v>34</v>
      </c>
      <c r="M197" s="6"/>
      <c r="N197" s="2"/>
      <c r="O197" s="10"/>
      <c r="P197" s="10"/>
      <c r="Q197" s="11"/>
      <c r="R197" s="10"/>
    </row>
    <row r="198" spans="1:19" s="9" customFormat="1" ht="22.5" customHeight="1" x14ac:dyDescent="0.25">
      <c r="A198" s="18"/>
      <c r="B198" s="115"/>
      <c r="C198" s="117"/>
      <c r="D198" s="119"/>
      <c r="E198" s="19" t="str">
        <f>$Q$14</f>
        <v>St0S</v>
      </c>
      <c r="F198" s="19" t="str">
        <f>$Q$15</f>
        <v>B500B</v>
      </c>
      <c r="G198" s="20" t="s">
        <v>35</v>
      </c>
      <c r="H198" s="21" t="s">
        <v>36</v>
      </c>
      <c r="I198" s="21" t="s">
        <v>37</v>
      </c>
      <c r="J198" s="21" t="s">
        <v>38</v>
      </c>
      <c r="K198" s="21" t="s">
        <v>39</v>
      </c>
      <c r="L198" s="22" t="s">
        <v>40</v>
      </c>
      <c r="M198" s="18"/>
      <c r="N198" s="2"/>
      <c r="O198" s="23"/>
      <c r="P198" s="23"/>
      <c r="Q198" s="24"/>
      <c r="R198" s="23"/>
    </row>
    <row r="199" spans="1:19" s="29" customFormat="1" ht="19.5" customHeight="1" x14ac:dyDescent="0.25">
      <c r="A199" s="6"/>
      <c r="B199" s="25">
        <v>1</v>
      </c>
      <c r="C199" s="26">
        <v>2</v>
      </c>
      <c r="D199" s="27">
        <v>3</v>
      </c>
      <c r="E199" s="26">
        <v>4</v>
      </c>
      <c r="F199" s="26">
        <v>5</v>
      </c>
      <c r="G199" s="26">
        <v>6</v>
      </c>
      <c r="H199" s="26">
        <v>7</v>
      </c>
      <c r="I199" s="26">
        <v>8</v>
      </c>
      <c r="J199" s="26">
        <v>9</v>
      </c>
      <c r="K199" s="26">
        <v>10</v>
      </c>
      <c r="L199" s="28">
        <v>11</v>
      </c>
      <c r="M199" s="6"/>
      <c r="N199" s="2"/>
      <c r="O199" s="122"/>
      <c r="P199" s="122"/>
      <c r="Q199" s="122"/>
      <c r="R199" s="122"/>
      <c r="S199" s="122"/>
    </row>
    <row r="200" spans="1:19" ht="38.25" customHeight="1" x14ac:dyDescent="0.25">
      <c r="A200" s="69"/>
      <c r="B200" s="81">
        <v>2</v>
      </c>
      <c r="C200" s="70" t="s">
        <v>152</v>
      </c>
      <c r="D200" s="70"/>
      <c r="E200" s="70" t="s">
        <v>43</v>
      </c>
      <c r="F200" s="70">
        <v>16</v>
      </c>
      <c r="G200" s="71">
        <v>320</v>
      </c>
      <c r="H200" s="70" t="s">
        <v>54</v>
      </c>
      <c r="I200" s="70">
        <f>B200*H200</f>
        <v>8</v>
      </c>
      <c r="J200" s="71">
        <f>I200*G200/100</f>
        <v>25.6</v>
      </c>
      <c r="K200" s="71">
        <f>F200^2*0.006165375*J200</f>
        <v>40.405401600000005</v>
      </c>
      <c r="L200" s="173">
        <f>SUM(K200:K202)</f>
        <v>74.11865856</v>
      </c>
      <c r="M200" s="69"/>
      <c r="O200" s="123"/>
      <c r="P200" s="85"/>
      <c r="Q200" s="92"/>
      <c r="R200" s="92"/>
      <c r="S200" s="92"/>
    </row>
    <row r="201" spans="1:19" ht="38.25" customHeight="1" x14ac:dyDescent="0.25">
      <c r="A201" s="69"/>
      <c r="B201" s="175" t="s">
        <v>153</v>
      </c>
      <c r="C201" s="75" t="s">
        <v>154</v>
      </c>
      <c r="D201" s="75"/>
      <c r="E201" s="75" t="s">
        <v>43</v>
      </c>
      <c r="F201" s="75">
        <v>16</v>
      </c>
      <c r="G201" s="76">
        <v>219</v>
      </c>
      <c r="H201" s="75" t="s">
        <v>50</v>
      </c>
      <c r="I201" s="75">
        <f>B200*H201</f>
        <v>4</v>
      </c>
      <c r="J201" s="76">
        <f>I201*G201/100</f>
        <v>8.76</v>
      </c>
      <c r="K201" s="76">
        <f>F201^2*0.006165375*J201</f>
        <v>13.82622336</v>
      </c>
      <c r="L201" s="174"/>
      <c r="M201" s="69"/>
      <c r="O201" s="85"/>
      <c r="P201" s="85"/>
      <c r="Q201" s="92"/>
      <c r="R201" s="92"/>
      <c r="S201" s="92"/>
    </row>
    <row r="202" spans="1:19" ht="38.25" customHeight="1" x14ac:dyDescent="0.25">
      <c r="A202" s="69"/>
      <c r="B202" s="172"/>
      <c r="C202" s="82" t="s">
        <v>155</v>
      </c>
      <c r="D202" s="82"/>
      <c r="E202" s="82" t="s">
        <v>43</v>
      </c>
      <c r="F202" s="82">
        <v>12</v>
      </c>
      <c r="G202" s="83">
        <v>140</v>
      </c>
      <c r="H202" s="82" t="s">
        <v>156</v>
      </c>
      <c r="I202" s="82">
        <f>B200*H202</f>
        <v>16</v>
      </c>
      <c r="J202" s="83">
        <f>I202*G202/100</f>
        <v>22.4</v>
      </c>
      <c r="K202" s="83">
        <f>F202^2*0.006165375*J202</f>
        <v>19.887033599999999</v>
      </c>
      <c r="L202" s="74" t="s">
        <v>45</v>
      </c>
      <c r="M202" s="69"/>
      <c r="N202" s="2">
        <f>L200</f>
        <v>74.11865856</v>
      </c>
      <c r="O202" s="85"/>
      <c r="P202" s="85"/>
      <c r="Q202" s="92"/>
      <c r="R202" s="92"/>
      <c r="S202" s="92"/>
    </row>
    <row r="203" spans="1:19" ht="38.25" customHeight="1" x14ac:dyDescent="0.25">
      <c r="A203" s="69"/>
      <c r="B203" s="80">
        <v>5</v>
      </c>
      <c r="C203" s="75" t="s">
        <v>152</v>
      </c>
      <c r="D203" s="75"/>
      <c r="E203" s="75" t="s">
        <v>43</v>
      </c>
      <c r="F203" s="75">
        <v>16</v>
      </c>
      <c r="G203" s="76">
        <v>320</v>
      </c>
      <c r="H203" s="75" t="s">
        <v>54</v>
      </c>
      <c r="I203" s="75">
        <f>B203*H203</f>
        <v>20</v>
      </c>
      <c r="J203" s="76">
        <f>I203*G203/100</f>
        <v>64</v>
      </c>
      <c r="K203" s="76">
        <f>F203^2*0.006165375*J203</f>
        <v>101.013504</v>
      </c>
      <c r="L203" s="174">
        <f>SUM(K203:K205)</f>
        <v>150.731088</v>
      </c>
      <c r="M203" s="69"/>
      <c r="O203" s="85"/>
      <c r="P203" s="85"/>
      <c r="Q203" s="93"/>
      <c r="R203" s="93"/>
      <c r="S203" s="93"/>
    </row>
    <row r="204" spans="1:19" ht="38.25" customHeight="1" x14ac:dyDescent="0.25">
      <c r="A204" s="69"/>
      <c r="B204" s="175" t="s">
        <v>157</v>
      </c>
      <c r="C204" s="75" t="s">
        <v>155</v>
      </c>
      <c r="D204" s="75"/>
      <c r="E204" s="75" t="s">
        <v>43</v>
      </c>
      <c r="F204" s="75">
        <v>12</v>
      </c>
      <c r="G204" s="76">
        <v>140</v>
      </c>
      <c r="H204" s="75" t="s">
        <v>156</v>
      </c>
      <c r="I204" s="75">
        <f>B203*H204</f>
        <v>40</v>
      </c>
      <c r="J204" s="76">
        <f>I204*G204/100</f>
        <v>56</v>
      </c>
      <c r="K204" s="76">
        <f>F204^2*0.006165375*J204</f>
        <v>49.717584000000002</v>
      </c>
      <c r="L204" s="174"/>
      <c r="M204" s="69"/>
      <c r="O204" s="85"/>
      <c r="P204" s="85"/>
      <c r="Q204" s="94"/>
      <c r="R204" s="94"/>
      <c r="S204" s="94"/>
    </row>
    <row r="205" spans="1:19" ht="38.25" customHeight="1" x14ac:dyDescent="0.25">
      <c r="A205" s="69"/>
      <c r="B205" s="172"/>
      <c r="C205" s="72"/>
      <c r="D205" s="72"/>
      <c r="E205" s="72"/>
      <c r="F205" s="72"/>
      <c r="G205" s="73"/>
      <c r="H205" s="72"/>
      <c r="I205" s="72"/>
      <c r="J205" s="73"/>
      <c r="K205" s="73"/>
      <c r="L205" s="74" t="s">
        <v>45</v>
      </c>
      <c r="M205" s="69"/>
      <c r="N205" s="2">
        <f>L203</f>
        <v>150.731088</v>
      </c>
      <c r="O205" s="85"/>
      <c r="P205" s="85"/>
      <c r="Q205" s="92"/>
      <c r="R205" s="92"/>
      <c r="S205" s="92"/>
    </row>
    <row r="206" spans="1:19" ht="38.25" customHeight="1" x14ac:dyDescent="0.25">
      <c r="A206" s="69"/>
      <c r="B206" s="80">
        <v>6</v>
      </c>
      <c r="C206" s="75" t="s">
        <v>158</v>
      </c>
      <c r="D206" s="75"/>
      <c r="E206" s="75" t="s">
        <v>43</v>
      </c>
      <c r="F206" s="75">
        <v>12</v>
      </c>
      <c r="G206" s="76">
        <v>170</v>
      </c>
      <c r="H206" s="75" t="s">
        <v>54</v>
      </c>
      <c r="I206" s="75">
        <f>B206*H206</f>
        <v>24</v>
      </c>
      <c r="J206" s="76">
        <f>I206*G206/100</f>
        <v>40.799999999999997</v>
      </c>
      <c r="K206" s="76">
        <f>F206^2*0.006165375*J206</f>
        <v>36.222811199999995</v>
      </c>
      <c r="L206" s="174">
        <f>SUM(K206:K208)</f>
        <v>170.46028799999999</v>
      </c>
      <c r="M206" s="69"/>
      <c r="O206" s="85"/>
      <c r="P206" s="85"/>
      <c r="Q206" s="92"/>
      <c r="R206" s="92"/>
      <c r="S206" s="92"/>
    </row>
    <row r="207" spans="1:19" ht="38.25" customHeight="1" x14ac:dyDescent="0.25">
      <c r="A207" s="69"/>
      <c r="B207" s="175" t="s">
        <v>159</v>
      </c>
      <c r="C207" s="75" t="s">
        <v>160</v>
      </c>
      <c r="D207" s="75"/>
      <c r="E207" s="75" t="s">
        <v>43</v>
      </c>
      <c r="F207" s="75">
        <v>12</v>
      </c>
      <c r="G207" s="76">
        <v>150</v>
      </c>
      <c r="H207" s="75" t="s">
        <v>54</v>
      </c>
      <c r="I207" s="75">
        <f>B206*H207</f>
        <v>24</v>
      </c>
      <c r="J207" s="76">
        <f>I207*G207/100</f>
        <v>36</v>
      </c>
      <c r="K207" s="76">
        <f>F207^2*0.006165375*J207</f>
        <v>31.961303999999998</v>
      </c>
      <c r="L207" s="174"/>
      <c r="M207" s="69"/>
      <c r="O207" s="85"/>
      <c r="P207" s="85"/>
      <c r="Q207" s="92"/>
      <c r="R207" s="92"/>
      <c r="S207" s="92"/>
    </row>
    <row r="208" spans="1:19" ht="38.25" customHeight="1" x14ac:dyDescent="0.25">
      <c r="A208" s="69"/>
      <c r="B208" s="172"/>
      <c r="C208" s="82" t="s">
        <v>161</v>
      </c>
      <c r="D208" s="82"/>
      <c r="E208" s="82" t="s">
        <v>43</v>
      </c>
      <c r="F208" s="82">
        <v>12</v>
      </c>
      <c r="G208" s="83">
        <v>120</v>
      </c>
      <c r="H208" s="82" t="s">
        <v>48</v>
      </c>
      <c r="I208" s="82">
        <f>B206*H208</f>
        <v>96</v>
      </c>
      <c r="J208" s="83">
        <f>I208*G208/100</f>
        <v>115.2</v>
      </c>
      <c r="K208" s="83">
        <f>F208^2*0.006165375*J208</f>
        <v>102.2761728</v>
      </c>
      <c r="L208" s="74" t="s">
        <v>45</v>
      </c>
      <c r="M208" s="69"/>
      <c r="N208" s="2">
        <f>L206</f>
        <v>170.46028799999999</v>
      </c>
      <c r="O208" s="85"/>
      <c r="P208" s="85"/>
      <c r="Q208" s="86"/>
      <c r="R208" s="86"/>
      <c r="S208" s="86"/>
    </row>
    <row r="209" spans="1:19" ht="38.25" customHeight="1" x14ac:dyDescent="0.25">
      <c r="A209" s="69"/>
      <c r="B209" s="175" t="s">
        <v>162</v>
      </c>
      <c r="C209" s="75" t="s">
        <v>163</v>
      </c>
      <c r="D209" s="75"/>
      <c r="E209" s="75" t="s">
        <v>43</v>
      </c>
      <c r="F209" s="75">
        <v>10</v>
      </c>
      <c r="G209" s="76">
        <v>27</v>
      </c>
      <c r="H209" s="75" t="s">
        <v>43</v>
      </c>
      <c r="I209" s="75" t="s">
        <v>164</v>
      </c>
      <c r="J209" s="76">
        <f>I209*G209/100</f>
        <v>3136.32</v>
      </c>
      <c r="K209" s="76">
        <f>F209^2*0.006165375*J209</f>
        <v>1933.6588919999999</v>
      </c>
      <c r="L209" s="174">
        <f>SUM(K209:K211)</f>
        <v>1933.6588919999999</v>
      </c>
      <c r="M209" s="69"/>
      <c r="O209" s="85"/>
      <c r="P209" s="85"/>
      <c r="Q209" s="86"/>
      <c r="R209" s="86"/>
      <c r="S209" s="86"/>
    </row>
    <row r="210" spans="1:19" ht="38.25" customHeight="1" x14ac:dyDescent="0.25">
      <c r="A210" s="69"/>
      <c r="B210" s="171"/>
      <c r="C210" s="36"/>
      <c r="D210" s="68"/>
      <c r="E210" s="38"/>
      <c r="F210" s="38"/>
      <c r="G210" s="39"/>
      <c r="H210" s="38"/>
      <c r="I210" s="38"/>
      <c r="J210" s="39"/>
      <c r="K210" s="39"/>
      <c r="L210" s="174"/>
      <c r="M210" s="69"/>
      <c r="O210" s="85"/>
      <c r="P210" s="85"/>
      <c r="Q210" s="86"/>
      <c r="R210" s="86"/>
      <c r="S210" s="86"/>
    </row>
    <row r="211" spans="1:19" ht="38.25" customHeight="1" x14ac:dyDescent="0.25">
      <c r="A211" s="69"/>
      <c r="B211" s="172"/>
      <c r="C211" s="72"/>
      <c r="D211" s="72"/>
      <c r="E211" s="72"/>
      <c r="F211" s="72"/>
      <c r="G211" s="73"/>
      <c r="H211" s="72"/>
      <c r="I211" s="72"/>
      <c r="J211" s="73"/>
      <c r="K211" s="73"/>
      <c r="L211" s="74" t="s">
        <v>45</v>
      </c>
      <c r="M211" s="69"/>
      <c r="N211" s="2">
        <f>L209</f>
        <v>1933.6588919999999</v>
      </c>
      <c r="O211" s="85"/>
      <c r="P211" s="85"/>
      <c r="Q211" s="86"/>
      <c r="R211" s="86"/>
      <c r="S211" s="86"/>
    </row>
    <row r="212" spans="1:19" ht="38.25" customHeight="1" x14ac:dyDescent="0.25">
      <c r="A212" s="69"/>
      <c r="B212" s="175" t="s">
        <v>165</v>
      </c>
      <c r="C212" s="75" t="s">
        <v>166</v>
      </c>
      <c r="D212" s="75"/>
      <c r="E212" s="75" t="s">
        <v>43</v>
      </c>
      <c r="F212" s="75">
        <v>12</v>
      </c>
      <c r="G212" s="76">
        <v>460</v>
      </c>
      <c r="H212" s="75" t="s">
        <v>43</v>
      </c>
      <c r="I212" s="75" t="s">
        <v>167</v>
      </c>
      <c r="J212" s="76">
        <f>I212*G212/100</f>
        <v>3183.2</v>
      </c>
      <c r="K212" s="76">
        <f>F212^2*0.006165375*J212</f>
        <v>2826.0895247999997</v>
      </c>
      <c r="L212" s="174">
        <f>SUM(K212:K214)</f>
        <v>2864.5229928599997</v>
      </c>
      <c r="M212" s="69"/>
      <c r="R212" s="4"/>
      <c r="S212" s="4"/>
    </row>
    <row r="213" spans="1:19" ht="38.25" customHeight="1" x14ac:dyDescent="0.25">
      <c r="A213" s="69"/>
      <c r="B213" s="171"/>
      <c r="C213" s="75" t="s">
        <v>168</v>
      </c>
      <c r="D213" s="75"/>
      <c r="E213" s="75">
        <v>6</v>
      </c>
      <c r="F213" s="75" t="s">
        <v>43</v>
      </c>
      <c r="G213" s="76">
        <v>26</v>
      </c>
      <c r="H213" s="75" t="s">
        <v>43</v>
      </c>
      <c r="I213" s="75" t="s">
        <v>169</v>
      </c>
      <c r="J213" s="76">
        <f>I213*G213/100</f>
        <v>173.16</v>
      </c>
      <c r="K213" s="76">
        <f>E213^2*0.006165375*J213</f>
        <v>38.433468059999996</v>
      </c>
      <c r="L213" s="174"/>
      <c r="M213" s="69"/>
    </row>
    <row r="214" spans="1:19" ht="38.25" customHeight="1" x14ac:dyDescent="0.25">
      <c r="A214" s="69"/>
      <c r="B214" s="172"/>
      <c r="C214" s="72"/>
      <c r="D214" s="72"/>
      <c r="E214" s="72"/>
      <c r="F214" s="72"/>
      <c r="G214" s="73"/>
      <c r="H214" s="72"/>
      <c r="I214" s="72"/>
      <c r="J214" s="73"/>
      <c r="K214" s="73"/>
      <c r="L214" s="74" t="s">
        <v>45</v>
      </c>
      <c r="M214" s="69"/>
      <c r="N214" s="2">
        <f>L212</f>
        <v>2864.5229928599997</v>
      </c>
    </row>
    <row r="215" spans="1:19" ht="38.25" customHeight="1" x14ac:dyDescent="0.25">
      <c r="A215" s="69"/>
      <c r="B215" s="175" t="s">
        <v>170</v>
      </c>
      <c r="C215" s="75" t="s">
        <v>166</v>
      </c>
      <c r="D215" s="75"/>
      <c r="E215" s="75" t="s">
        <v>43</v>
      </c>
      <c r="F215" s="75">
        <v>12</v>
      </c>
      <c r="G215" s="76">
        <v>460</v>
      </c>
      <c r="H215" s="75" t="s">
        <v>43</v>
      </c>
      <c r="I215" s="75" t="s">
        <v>75</v>
      </c>
      <c r="J215" s="76">
        <f>I215*G215/100</f>
        <v>147.19999999999999</v>
      </c>
      <c r="K215" s="76">
        <f>F215^2*0.006165375*J215</f>
        <v>130.6862208</v>
      </c>
      <c r="L215" s="174">
        <f>SUM(K215:K217)</f>
        <v>132.76370556000001</v>
      </c>
      <c r="M215" s="69"/>
    </row>
    <row r="216" spans="1:19" ht="38.25" customHeight="1" x14ac:dyDescent="0.25">
      <c r="A216" s="69"/>
      <c r="B216" s="171"/>
      <c r="C216" s="75" t="s">
        <v>168</v>
      </c>
      <c r="D216" s="75"/>
      <c r="E216" s="75">
        <v>6</v>
      </c>
      <c r="F216" s="75" t="s">
        <v>43</v>
      </c>
      <c r="G216" s="76">
        <v>26</v>
      </c>
      <c r="H216" s="75" t="s">
        <v>43</v>
      </c>
      <c r="I216" s="75" t="s">
        <v>42</v>
      </c>
      <c r="J216" s="76">
        <f>I216*G216/100</f>
        <v>9.36</v>
      </c>
      <c r="K216" s="76">
        <f>E216^2*0.006165375*J216</f>
        <v>2.0774847599999999</v>
      </c>
      <c r="L216" s="174"/>
      <c r="M216" s="69"/>
    </row>
    <row r="217" spans="1:19" ht="38.25" customHeight="1" x14ac:dyDescent="0.25">
      <c r="A217" s="69"/>
      <c r="B217" s="172"/>
      <c r="C217" s="72"/>
      <c r="D217" s="72"/>
      <c r="E217" s="72"/>
      <c r="F217" s="72"/>
      <c r="G217" s="73"/>
      <c r="H217" s="72"/>
      <c r="I217" s="72"/>
      <c r="J217" s="73"/>
      <c r="K217" s="73"/>
      <c r="L217" s="74" t="s">
        <v>45</v>
      </c>
      <c r="M217" s="69"/>
      <c r="N217" s="2">
        <f>L215</f>
        <v>132.76370556000001</v>
      </c>
    </row>
    <row r="218" spans="1:19" ht="38.25" customHeight="1" x14ac:dyDescent="0.25">
      <c r="A218" s="69"/>
      <c r="B218" s="175" t="s">
        <v>171</v>
      </c>
      <c r="C218" s="75" t="s">
        <v>166</v>
      </c>
      <c r="D218" s="75"/>
      <c r="E218" s="75" t="s">
        <v>43</v>
      </c>
      <c r="F218" s="75">
        <v>12</v>
      </c>
      <c r="G218" s="76">
        <v>460</v>
      </c>
      <c r="H218" s="75" t="s">
        <v>43</v>
      </c>
      <c r="I218" s="75" t="s">
        <v>48</v>
      </c>
      <c r="J218" s="76">
        <f>I218*G218/100</f>
        <v>73.599999999999994</v>
      </c>
      <c r="K218" s="76">
        <f>F218^2*0.006165375*J218</f>
        <v>65.3431104</v>
      </c>
      <c r="L218" s="174">
        <f>SUM(K218:K220)</f>
        <v>66.554976510000003</v>
      </c>
      <c r="M218" s="69"/>
    </row>
    <row r="219" spans="1:19" ht="38.25" customHeight="1" x14ac:dyDescent="0.25">
      <c r="A219" s="69"/>
      <c r="B219" s="171"/>
      <c r="C219" s="75" t="s">
        <v>168</v>
      </c>
      <c r="D219" s="75"/>
      <c r="E219" s="75">
        <v>6</v>
      </c>
      <c r="F219" s="75" t="s">
        <v>43</v>
      </c>
      <c r="G219" s="76">
        <v>26</v>
      </c>
      <c r="H219" s="75" t="s">
        <v>43</v>
      </c>
      <c r="I219" s="75" t="s">
        <v>65</v>
      </c>
      <c r="J219" s="76">
        <f>I219*G219/100</f>
        <v>5.46</v>
      </c>
      <c r="K219" s="76">
        <f>E219^2*0.006165375*J219</f>
        <v>1.2118661099999999</v>
      </c>
      <c r="L219" s="174"/>
      <c r="M219" s="69"/>
    </row>
    <row r="220" spans="1:19" ht="38.25" customHeight="1" x14ac:dyDescent="0.25">
      <c r="A220" s="69"/>
      <c r="B220" s="172"/>
      <c r="C220" s="72"/>
      <c r="D220" s="72"/>
      <c r="E220" s="72"/>
      <c r="F220" s="72"/>
      <c r="G220" s="73"/>
      <c r="H220" s="72"/>
      <c r="I220" s="72"/>
      <c r="J220" s="73"/>
      <c r="K220" s="73"/>
      <c r="L220" s="74" t="s">
        <v>45</v>
      </c>
      <c r="M220" s="69"/>
      <c r="N220" s="2">
        <f>L218</f>
        <v>66.554976510000003</v>
      </c>
    </row>
    <row r="221" spans="1:19" ht="38.25" customHeight="1" x14ac:dyDescent="0.25">
      <c r="A221" s="69"/>
      <c r="B221" s="35"/>
      <c r="C221" s="36"/>
      <c r="D221" s="68"/>
      <c r="E221" s="38"/>
      <c r="F221" s="38"/>
      <c r="G221" s="39"/>
      <c r="H221" s="38"/>
      <c r="I221" s="38"/>
      <c r="J221" s="39"/>
      <c r="K221" s="39"/>
      <c r="L221" s="40"/>
      <c r="M221" s="69"/>
    </row>
    <row r="222" spans="1:19" ht="38.25" customHeight="1" x14ac:dyDescent="0.25">
      <c r="A222" s="69"/>
      <c r="B222" s="41"/>
      <c r="C222" s="42"/>
      <c r="D222" s="43"/>
      <c r="E222" s="44"/>
      <c r="F222" s="44"/>
      <c r="G222" s="45"/>
      <c r="H222" s="44"/>
      <c r="I222" s="44"/>
      <c r="J222" s="45"/>
      <c r="K222" s="45"/>
      <c r="L222" s="46"/>
      <c r="M222" s="69"/>
    </row>
    <row r="223" spans="1:19" s="9" customFormat="1" ht="24.75" customHeight="1" x14ac:dyDescent="0.25">
      <c r="A223" s="47"/>
      <c r="B223" s="87" t="str">
        <f>IF(ISBLANK($Q$12),"",$Q$12)</f>
        <v>239.12-09-SPEC_ZBROJENIE ŚCIAN I SŁUPÓW II KONDYGNACJI</v>
      </c>
      <c r="C223" s="88"/>
      <c r="D223" s="88"/>
      <c r="E223" s="88"/>
      <c r="F223" s="88"/>
      <c r="G223" s="88"/>
      <c r="H223" s="48"/>
      <c r="I223" s="181"/>
      <c r="J223" s="89"/>
      <c r="K223" s="89"/>
      <c r="L223" s="90"/>
      <c r="M223" s="49"/>
      <c r="N223" s="50"/>
      <c r="Q223" s="51"/>
    </row>
    <row r="224" spans="1:19" ht="23.1" customHeight="1" x14ac:dyDescent="0.25">
      <c r="B224" s="91" t="str">
        <f>IF(ISBLANK(Q$19),"",Q$19)</f>
        <v/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9" ht="12.75" customHeight="1" x14ac:dyDescent="0.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9" s="9" customFormat="1" ht="30" customHeight="1" x14ac:dyDescent="0.25">
      <c r="A226" s="5"/>
      <c r="B226" s="95" t="s">
        <v>23</v>
      </c>
      <c r="C226" s="96"/>
      <c r="D226" s="97" t="str">
        <f>$Q$8</f>
        <v>BUDYEK DYDAKTYCZNY</v>
      </c>
      <c r="E226" s="127"/>
      <c r="F226" s="127"/>
      <c r="G226" s="127"/>
      <c r="H226" s="127"/>
      <c r="I226" s="127"/>
      <c r="J226" s="128"/>
      <c r="K226" s="99"/>
      <c r="L226" s="100"/>
      <c r="M226" s="6"/>
      <c r="N226" s="2"/>
      <c r="O226" s="7"/>
      <c r="P226" s="7"/>
      <c r="Q226" s="8"/>
      <c r="R226" s="7"/>
    </row>
    <row r="227" spans="1:19" s="9" customFormat="1" ht="19.5" customHeight="1" x14ac:dyDescent="0.25">
      <c r="A227" s="5"/>
      <c r="B227" s="131" t="s">
        <v>24</v>
      </c>
      <c r="C227" s="132"/>
      <c r="D227" s="133" t="str">
        <f>$Q$9</f>
        <v>ZBROJENIE ŚCIAN I SŁUPÓW II KONDYGNACJI</v>
      </c>
      <c r="E227" s="133"/>
      <c r="F227" s="133"/>
      <c r="G227" s="133"/>
      <c r="H227" s="133"/>
      <c r="I227" s="133"/>
      <c r="J227" s="134"/>
      <c r="K227" s="129"/>
      <c r="L227" s="130"/>
      <c r="M227" s="6"/>
      <c r="N227" s="2"/>
      <c r="O227" s="10"/>
      <c r="P227" s="10"/>
      <c r="Q227" s="11"/>
      <c r="R227" s="10"/>
    </row>
    <row r="228" spans="1:19" s="9" customFormat="1" ht="19.5" customHeight="1" x14ac:dyDescent="0.25">
      <c r="A228" s="5"/>
      <c r="B228" s="107"/>
      <c r="C228" s="108"/>
      <c r="D228" s="109" t="s">
        <v>25</v>
      </c>
      <c r="E228" s="125"/>
      <c r="F228" s="111" t="str">
        <f>$Q$10</f>
        <v>239.12-09</v>
      </c>
      <c r="G228" s="112"/>
      <c r="H228" s="112"/>
      <c r="I228" s="112"/>
      <c r="J228" s="113"/>
      <c r="K228" s="12">
        <f>(ROW(A228)-4)/32</f>
        <v>7</v>
      </c>
      <c r="L228" s="13">
        <f>$Q$13</f>
        <v>8</v>
      </c>
      <c r="M228" s="6"/>
      <c r="N228" s="2"/>
      <c r="O228" s="10"/>
      <c r="P228" s="10"/>
      <c r="Q228" s="11"/>
      <c r="R228" s="10"/>
    </row>
    <row r="229" spans="1:19" s="9" customFormat="1" ht="42" customHeight="1" x14ac:dyDescent="0.25">
      <c r="A229" s="6"/>
      <c r="B229" s="114" t="s">
        <v>26</v>
      </c>
      <c r="C229" s="116" t="s">
        <v>27</v>
      </c>
      <c r="D229" s="118" t="s">
        <v>28</v>
      </c>
      <c r="E229" s="14" t="s">
        <v>29</v>
      </c>
      <c r="F229" s="15" t="s">
        <v>29</v>
      </c>
      <c r="G229" s="16" t="s">
        <v>30</v>
      </c>
      <c r="H229" s="120" t="s">
        <v>31</v>
      </c>
      <c r="I229" s="126"/>
      <c r="J229" s="16" t="s">
        <v>32</v>
      </c>
      <c r="K229" s="16" t="s">
        <v>33</v>
      </c>
      <c r="L229" s="17" t="s">
        <v>34</v>
      </c>
      <c r="M229" s="6"/>
      <c r="N229" s="2"/>
      <c r="O229" s="10"/>
      <c r="P229" s="10"/>
      <c r="Q229" s="11"/>
      <c r="R229" s="10"/>
    </row>
    <row r="230" spans="1:19" s="9" customFormat="1" ht="22.5" customHeight="1" x14ac:dyDescent="0.25">
      <c r="A230" s="18"/>
      <c r="B230" s="115"/>
      <c r="C230" s="117"/>
      <c r="D230" s="119"/>
      <c r="E230" s="19" t="str">
        <f>$Q$14</f>
        <v>St0S</v>
      </c>
      <c r="F230" s="19" t="str">
        <f>$Q$15</f>
        <v>B500B</v>
      </c>
      <c r="G230" s="20" t="s">
        <v>35</v>
      </c>
      <c r="H230" s="21" t="s">
        <v>36</v>
      </c>
      <c r="I230" s="21" t="s">
        <v>37</v>
      </c>
      <c r="J230" s="21" t="s">
        <v>38</v>
      </c>
      <c r="K230" s="21" t="s">
        <v>39</v>
      </c>
      <c r="L230" s="22" t="s">
        <v>40</v>
      </c>
      <c r="M230" s="18"/>
      <c r="N230" s="2"/>
      <c r="O230" s="23"/>
      <c r="P230" s="23"/>
      <c r="Q230" s="24"/>
      <c r="R230" s="23"/>
    </row>
    <row r="231" spans="1:19" s="29" customFormat="1" ht="19.5" customHeight="1" x14ac:dyDescent="0.25">
      <c r="A231" s="6"/>
      <c r="B231" s="25">
        <v>1</v>
      </c>
      <c r="C231" s="26">
        <v>2</v>
      </c>
      <c r="D231" s="27">
        <v>3</v>
      </c>
      <c r="E231" s="26">
        <v>4</v>
      </c>
      <c r="F231" s="26">
        <v>5</v>
      </c>
      <c r="G231" s="26">
        <v>6</v>
      </c>
      <c r="H231" s="26">
        <v>7</v>
      </c>
      <c r="I231" s="26">
        <v>8</v>
      </c>
      <c r="J231" s="26">
        <v>9</v>
      </c>
      <c r="K231" s="26">
        <v>10</v>
      </c>
      <c r="L231" s="28">
        <v>11</v>
      </c>
      <c r="M231" s="6"/>
      <c r="N231" s="2"/>
      <c r="O231" s="122"/>
      <c r="P231" s="122"/>
      <c r="Q231" s="122"/>
      <c r="R231" s="122"/>
      <c r="S231" s="122"/>
    </row>
    <row r="232" spans="1:19" ht="38.25" customHeight="1" x14ac:dyDescent="0.25">
      <c r="A232" s="69"/>
      <c r="B232" s="170" t="s">
        <v>172</v>
      </c>
      <c r="C232" s="70" t="s">
        <v>156</v>
      </c>
      <c r="D232" s="70"/>
      <c r="E232" s="70" t="s">
        <v>43</v>
      </c>
      <c r="F232" s="70">
        <v>16</v>
      </c>
      <c r="G232" s="71">
        <v>460</v>
      </c>
      <c r="H232" s="70" t="s">
        <v>43</v>
      </c>
      <c r="I232" s="70" t="s">
        <v>42</v>
      </c>
      <c r="J232" s="71">
        <f>I232*G232/100</f>
        <v>165.6</v>
      </c>
      <c r="K232" s="71">
        <f>F232^2*0.006165375*J232</f>
        <v>261.3724416</v>
      </c>
      <c r="L232" s="173">
        <f>SUM(K232:K234)</f>
        <v>264.35549664000001</v>
      </c>
      <c r="M232" s="69"/>
      <c r="O232" s="123"/>
      <c r="P232" s="85"/>
      <c r="Q232" s="92"/>
      <c r="R232" s="92"/>
      <c r="S232" s="92"/>
    </row>
    <row r="233" spans="1:19" ht="38.25" customHeight="1" x14ac:dyDescent="0.25">
      <c r="A233" s="69"/>
      <c r="B233" s="171"/>
      <c r="C233" s="75" t="s">
        <v>173</v>
      </c>
      <c r="D233" s="75"/>
      <c r="E233" s="75">
        <v>6</v>
      </c>
      <c r="F233" s="75" t="s">
        <v>43</v>
      </c>
      <c r="G233" s="76">
        <v>32</v>
      </c>
      <c r="H233" s="75" t="s">
        <v>43</v>
      </c>
      <c r="I233" s="75" t="s">
        <v>82</v>
      </c>
      <c r="J233" s="76">
        <f>I233*G233/100</f>
        <v>13.44</v>
      </c>
      <c r="K233" s="76">
        <f>E233^2*0.006165375*J233</f>
        <v>2.98305504</v>
      </c>
      <c r="L233" s="174"/>
      <c r="M233" s="69"/>
      <c r="O233" s="85"/>
      <c r="P233" s="85"/>
      <c r="Q233" s="92"/>
      <c r="R233" s="92"/>
      <c r="S233" s="92"/>
    </row>
    <row r="234" spans="1:19" ht="38.25" customHeight="1" x14ac:dyDescent="0.25">
      <c r="A234" s="69"/>
      <c r="B234" s="172"/>
      <c r="C234" s="72"/>
      <c r="D234" s="72"/>
      <c r="E234" s="72"/>
      <c r="F234" s="72"/>
      <c r="G234" s="73"/>
      <c r="H234" s="72"/>
      <c r="I234" s="72"/>
      <c r="J234" s="73"/>
      <c r="K234" s="73"/>
      <c r="L234" s="74" t="s">
        <v>45</v>
      </c>
      <c r="M234" s="69"/>
      <c r="N234" s="2">
        <f>L232</f>
        <v>264.35549664000001</v>
      </c>
      <c r="O234" s="85"/>
      <c r="P234" s="85"/>
      <c r="Q234" s="92"/>
      <c r="R234" s="92"/>
      <c r="S234" s="92"/>
    </row>
    <row r="235" spans="1:19" ht="38.25" customHeight="1" x14ac:dyDescent="0.25">
      <c r="A235" s="69"/>
      <c r="B235" s="175" t="s">
        <v>174</v>
      </c>
      <c r="C235" s="75" t="s">
        <v>166</v>
      </c>
      <c r="D235" s="75"/>
      <c r="E235" s="75" t="s">
        <v>43</v>
      </c>
      <c r="F235" s="75">
        <v>12</v>
      </c>
      <c r="G235" s="76">
        <v>460</v>
      </c>
      <c r="H235" s="75" t="s">
        <v>43</v>
      </c>
      <c r="I235" s="75" t="s">
        <v>175</v>
      </c>
      <c r="J235" s="76">
        <f>I235*G235/100</f>
        <v>736</v>
      </c>
      <c r="K235" s="76">
        <f>F235^2*0.006165375*J235</f>
        <v>653.431104</v>
      </c>
      <c r="L235" s="174">
        <f>SUM(K235:K237)</f>
        <v>660.75556949999998</v>
      </c>
      <c r="M235" s="69"/>
      <c r="O235" s="85"/>
      <c r="P235" s="85"/>
      <c r="Q235" s="93"/>
      <c r="R235" s="93"/>
      <c r="S235" s="93"/>
    </row>
    <row r="236" spans="1:19" ht="38.25" customHeight="1" x14ac:dyDescent="0.25">
      <c r="A236" s="69"/>
      <c r="B236" s="171"/>
      <c r="C236" s="75" t="s">
        <v>176</v>
      </c>
      <c r="D236" s="75"/>
      <c r="E236" s="75">
        <v>6</v>
      </c>
      <c r="F236" s="75" t="s">
        <v>43</v>
      </c>
      <c r="G236" s="76">
        <v>22</v>
      </c>
      <c r="H236" s="75" t="s">
        <v>43</v>
      </c>
      <c r="I236" s="75" t="s">
        <v>177</v>
      </c>
      <c r="J236" s="76">
        <f>I236*G236/100</f>
        <v>33</v>
      </c>
      <c r="K236" s="76">
        <f>E236^2*0.006165375*J236</f>
        <v>7.3244654999999996</v>
      </c>
      <c r="L236" s="174"/>
      <c r="M236" s="69"/>
      <c r="O236" s="85"/>
      <c r="P236" s="85"/>
      <c r="Q236" s="94"/>
      <c r="R236" s="94"/>
      <c r="S236" s="94"/>
    </row>
    <row r="237" spans="1:19" ht="38.25" customHeight="1" x14ac:dyDescent="0.25">
      <c r="A237" s="69"/>
      <c r="B237" s="172"/>
      <c r="C237" s="72"/>
      <c r="D237" s="72"/>
      <c r="E237" s="72"/>
      <c r="F237" s="72"/>
      <c r="G237" s="73"/>
      <c r="H237" s="72"/>
      <c r="I237" s="72"/>
      <c r="J237" s="73"/>
      <c r="K237" s="73"/>
      <c r="L237" s="74" t="s">
        <v>45</v>
      </c>
      <c r="M237" s="69"/>
      <c r="N237" s="2">
        <f>L235</f>
        <v>660.75556949999998</v>
      </c>
      <c r="O237" s="85"/>
      <c r="P237" s="85"/>
      <c r="Q237" s="92"/>
      <c r="R237" s="92"/>
      <c r="S237" s="92"/>
    </row>
    <row r="238" spans="1:19" ht="38.25" customHeight="1" x14ac:dyDescent="0.25">
      <c r="A238" s="69"/>
      <c r="B238" s="175" t="s">
        <v>178</v>
      </c>
      <c r="C238" s="75" t="s">
        <v>68</v>
      </c>
      <c r="D238" s="75"/>
      <c r="E238" s="75" t="s">
        <v>43</v>
      </c>
      <c r="F238" s="75">
        <v>12</v>
      </c>
      <c r="G238" s="76">
        <v>470</v>
      </c>
      <c r="H238" s="75" t="s">
        <v>43</v>
      </c>
      <c r="I238" s="75" t="s">
        <v>179</v>
      </c>
      <c r="J238" s="76">
        <f>I238*G238/100</f>
        <v>1344.2</v>
      </c>
      <c r="K238" s="76">
        <f>F238^2*0.006165375*J238</f>
        <v>1193.3995788</v>
      </c>
      <c r="L238" s="174">
        <f>SUM(K238:K240)</f>
        <v>1204.8257449800001</v>
      </c>
      <c r="M238" s="69"/>
      <c r="O238" s="85"/>
      <c r="P238" s="85"/>
      <c r="Q238" s="92"/>
      <c r="R238" s="92"/>
      <c r="S238" s="92"/>
    </row>
    <row r="239" spans="1:19" ht="38.25" customHeight="1" x14ac:dyDescent="0.25">
      <c r="A239" s="69"/>
      <c r="B239" s="171"/>
      <c r="C239" s="75" t="s">
        <v>176</v>
      </c>
      <c r="D239" s="75"/>
      <c r="E239" s="75">
        <v>6</v>
      </c>
      <c r="F239" s="75" t="s">
        <v>43</v>
      </c>
      <c r="G239" s="76">
        <v>22</v>
      </c>
      <c r="H239" s="75" t="s">
        <v>43</v>
      </c>
      <c r="I239" s="75" t="s">
        <v>180</v>
      </c>
      <c r="J239" s="76">
        <f>I239*G239/100</f>
        <v>51.48</v>
      </c>
      <c r="K239" s="76">
        <f>E239^2*0.006165375*J239</f>
        <v>11.426166179999999</v>
      </c>
      <c r="L239" s="174"/>
      <c r="M239" s="69"/>
      <c r="O239" s="85"/>
      <c r="P239" s="85"/>
      <c r="Q239" s="92"/>
      <c r="R239" s="92"/>
      <c r="S239" s="92"/>
    </row>
    <row r="240" spans="1:19" ht="38.25" customHeight="1" x14ac:dyDescent="0.25">
      <c r="A240" s="69"/>
      <c r="B240" s="172"/>
      <c r="C240" s="72"/>
      <c r="D240" s="72"/>
      <c r="E240" s="72"/>
      <c r="F240" s="72"/>
      <c r="G240" s="73"/>
      <c r="H240" s="72"/>
      <c r="I240" s="72"/>
      <c r="J240" s="73"/>
      <c r="K240" s="73"/>
      <c r="L240" s="74" t="s">
        <v>45</v>
      </c>
      <c r="M240" s="69"/>
      <c r="N240" s="2">
        <f>L238</f>
        <v>1204.8257449800001</v>
      </c>
      <c r="O240" s="85"/>
      <c r="P240" s="85"/>
      <c r="Q240" s="86"/>
      <c r="R240" s="86"/>
      <c r="S240" s="86"/>
    </row>
    <row r="241" spans="1:19" ht="38.25" customHeight="1" x14ac:dyDescent="0.25">
      <c r="A241" s="69"/>
      <c r="B241" s="175" t="s">
        <v>181</v>
      </c>
      <c r="C241" s="75" t="s">
        <v>182</v>
      </c>
      <c r="D241" s="75"/>
      <c r="E241" s="75" t="s">
        <v>43</v>
      </c>
      <c r="F241" s="75">
        <v>10</v>
      </c>
      <c r="G241" s="76">
        <v>454</v>
      </c>
      <c r="H241" s="75" t="s">
        <v>43</v>
      </c>
      <c r="I241" s="75" t="s">
        <v>183</v>
      </c>
      <c r="J241" s="76">
        <f>I241*G241/100</f>
        <v>808.12</v>
      </c>
      <c r="K241" s="76">
        <f>F241^2*0.006165375*J241</f>
        <v>498.23628449999995</v>
      </c>
      <c r="L241" s="174">
        <f>SUM(K241:K243)</f>
        <v>503.03048009999998</v>
      </c>
      <c r="M241" s="69"/>
      <c r="O241" s="85"/>
      <c r="P241" s="85"/>
      <c r="Q241" s="86"/>
      <c r="R241" s="86"/>
      <c r="S241" s="86"/>
    </row>
    <row r="242" spans="1:19" ht="38.25" customHeight="1" x14ac:dyDescent="0.25">
      <c r="A242" s="69"/>
      <c r="B242" s="171"/>
      <c r="C242" s="75" t="s">
        <v>184</v>
      </c>
      <c r="D242" s="75"/>
      <c r="E242" s="75">
        <v>6</v>
      </c>
      <c r="F242" s="75" t="s">
        <v>43</v>
      </c>
      <c r="G242" s="76">
        <v>20</v>
      </c>
      <c r="H242" s="75" t="s">
        <v>43</v>
      </c>
      <c r="I242" s="75" t="s">
        <v>185</v>
      </c>
      <c r="J242" s="76">
        <f>I242*G242/100</f>
        <v>21.6</v>
      </c>
      <c r="K242" s="76">
        <f>E242^2*0.006165375*J242</f>
        <v>4.7941956000000001</v>
      </c>
      <c r="L242" s="174"/>
      <c r="M242" s="69"/>
      <c r="O242" s="85"/>
      <c r="P242" s="85"/>
      <c r="Q242" s="86"/>
      <c r="R242" s="86"/>
      <c r="S242" s="86"/>
    </row>
    <row r="243" spans="1:19" ht="38.25" customHeight="1" x14ac:dyDescent="0.25">
      <c r="A243" s="69"/>
      <c r="B243" s="172"/>
      <c r="C243" s="72"/>
      <c r="D243" s="72"/>
      <c r="E243" s="72"/>
      <c r="F243" s="72"/>
      <c r="G243" s="73"/>
      <c r="H243" s="72"/>
      <c r="I243" s="72"/>
      <c r="J243" s="73"/>
      <c r="K243" s="73"/>
      <c r="L243" s="74" t="s">
        <v>45</v>
      </c>
      <c r="M243" s="69"/>
      <c r="N243" s="2">
        <f>L241</f>
        <v>503.03048009999998</v>
      </c>
      <c r="O243" s="85"/>
      <c r="P243" s="85"/>
      <c r="Q243" s="86"/>
      <c r="R243" s="86"/>
      <c r="S243" s="86"/>
    </row>
    <row r="244" spans="1:19" ht="38.25" customHeight="1" x14ac:dyDescent="0.25">
      <c r="A244" s="69"/>
      <c r="B244" s="175" t="s">
        <v>186</v>
      </c>
      <c r="C244" s="75" t="s">
        <v>156</v>
      </c>
      <c r="D244" s="75"/>
      <c r="E244" s="75" t="s">
        <v>43</v>
      </c>
      <c r="F244" s="75">
        <v>16</v>
      </c>
      <c r="G244" s="76">
        <v>460</v>
      </c>
      <c r="H244" s="75" t="s">
        <v>43</v>
      </c>
      <c r="I244" s="75" t="s">
        <v>187</v>
      </c>
      <c r="J244" s="76">
        <f>I244*G244/100</f>
        <v>754.4</v>
      </c>
      <c r="K244" s="76">
        <f>F244^2*0.006165375*J244</f>
        <v>1190.6966783999999</v>
      </c>
      <c r="L244" s="174">
        <f>SUM(K244:K246)</f>
        <v>1201.0841022</v>
      </c>
      <c r="M244" s="69"/>
      <c r="R244" s="4"/>
      <c r="S244" s="4"/>
    </row>
    <row r="245" spans="1:19" ht="38.25" customHeight="1" x14ac:dyDescent="0.25">
      <c r="A245" s="69"/>
      <c r="B245" s="171"/>
      <c r="C245" s="75" t="s">
        <v>168</v>
      </c>
      <c r="D245" s="75"/>
      <c r="E245" s="75">
        <v>6</v>
      </c>
      <c r="F245" s="75" t="s">
        <v>43</v>
      </c>
      <c r="G245" s="76">
        <v>26</v>
      </c>
      <c r="H245" s="75" t="s">
        <v>43</v>
      </c>
      <c r="I245" s="75" t="s">
        <v>188</v>
      </c>
      <c r="J245" s="76">
        <f>I245*G245/100</f>
        <v>46.8</v>
      </c>
      <c r="K245" s="76">
        <f>E245^2*0.006165375*J245</f>
        <v>10.387423799999999</v>
      </c>
      <c r="L245" s="174"/>
      <c r="M245" s="69"/>
    </row>
    <row r="246" spans="1:19" ht="38.25" customHeight="1" x14ac:dyDescent="0.25">
      <c r="A246" s="69"/>
      <c r="B246" s="172"/>
      <c r="C246" s="72"/>
      <c r="D246" s="72"/>
      <c r="E246" s="72"/>
      <c r="F246" s="72"/>
      <c r="G246" s="73"/>
      <c r="H246" s="72"/>
      <c r="I246" s="72"/>
      <c r="J246" s="73"/>
      <c r="K246" s="73"/>
      <c r="L246" s="74" t="s">
        <v>45</v>
      </c>
      <c r="M246" s="69"/>
      <c r="N246" s="2">
        <f>L244</f>
        <v>1201.0841022</v>
      </c>
    </row>
    <row r="247" spans="1:19" ht="38.25" customHeight="1" x14ac:dyDescent="0.25">
      <c r="A247" s="69"/>
      <c r="B247" s="80">
        <v>4</v>
      </c>
      <c r="C247" s="75" t="s">
        <v>62</v>
      </c>
      <c r="D247" s="75"/>
      <c r="E247" s="75" t="s">
        <v>43</v>
      </c>
      <c r="F247" s="75">
        <v>20</v>
      </c>
      <c r="G247" s="76">
        <v>494</v>
      </c>
      <c r="H247" s="75" t="s">
        <v>156</v>
      </c>
      <c r="I247" s="75">
        <f>B247*H247</f>
        <v>32</v>
      </c>
      <c r="J247" s="76">
        <f>I247*G247/100</f>
        <v>158.08000000000001</v>
      </c>
      <c r="K247" s="76">
        <f>F247^2*0.006165375*J247</f>
        <v>389.84899200000001</v>
      </c>
      <c r="L247" s="174">
        <f>SUM(K247:K249)</f>
        <v>443.26580100000001</v>
      </c>
      <c r="M247" s="69"/>
    </row>
    <row r="248" spans="1:19" ht="38.25" customHeight="1" x14ac:dyDescent="0.25">
      <c r="A248" s="69"/>
      <c r="B248" s="175" t="s">
        <v>189</v>
      </c>
      <c r="C248" s="75" t="s">
        <v>190</v>
      </c>
      <c r="D248" s="75"/>
      <c r="E248" s="75" t="s">
        <v>43</v>
      </c>
      <c r="F248" s="75">
        <v>10</v>
      </c>
      <c r="G248" s="76">
        <v>114</v>
      </c>
      <c r="H248" s="75" t="s">
        <v>63</v>
      </c>
      <c r="I248" s="75">
        <f>B247*H248</f>
        <v>76</v>
      </c>
      <c r="J248" s="76">
        <f>I248*G248/100</f>
        <v>86.64</v>
      </c>
      <c r="K248" s="76">
        <f>F248^2*0.006165375*J248</f>
        <v>53.416808999999994</v>
      </c>
      <c r="L248" s="174"/>
      <c r="M248" s="69"/>
    </row>
    <row r="249" spans="1:19" ht="38.25" customHeight="1" x14ac:dyDescent="0.25">
      <c r="A249" s="69"/>
      <c r="B249" s="172"/>
      <c r="C249" s="72"/>
      <c r="D249" s="72"/>
      <c r="E249" s="72"/>
      <c r="F249" s="72"/>
      <c r="G249" s="73"/>
      <c r="H249" s="72"/>
      <c r="I249" s="72"/>
      <c r="J249" s="73"/>
      <c r="K249" s="73"/>
      <c r="L249" s="74" t="s">
        <v>45</v>
      </c>
      <c r="M249" s="69"/>
      <c r="N249" s="2">
        <f>L247</f>
        <v>443.26580100000001</v>
      </c>
    </row>
    <row r="250" spans="1:19" ht="38.25" customHeight="1" x14ac:dyDescent="0.25">
      <c r="A250" s="69"/>
      <c r="B250" s="80">
        <v>2</v>
      </c>
      <c r="C250" s="75" t="s">
        <v>62</v>
      </c>
      <c r="D250" s="75"/>
      <c r="E250" s="75" t="s">
        <v>43</v>
      </c>
      <c r="F250" s="75">
        <v>20</v>
      </c>
      <c r="G250" s="76">
        <v>494</v>
      </c>
      <c r="H250" s="75" t="s">
        <v>156</v>
      </c>
      <c r="I250" s="75">
        <f>B250*H250</f>
        <v>16</v>
      </c>
      <c r="J250" s="76">
        <f>I250*G250/100</f>
        <v>79.040000000000006</v>
      </c>
      <c r="K250" s="76">
        <f>F250^2*0.006165375*J250</f>
        <v>194.924496</v>
      </c>
      <c r="L250" s="174">
        <f>SUM(K250:K252)</f>
        <v>221.63290050000001</v>
      </c>
      <c r="M250" s="69"/>
    </row>
    <row r="251" spans="1:19" ht="38.25" customHeight="1" x14ac:dyDescent="0.25">
      <c r="A251" s="69"/>
      <c r="B251" s="175" t="s">
        <v>191</v>
      </c>
      <c r="C251" s="75" t="s">
        <v>190</v>
      </c>
      <c r="D251" s="75"/>
      <c r="E251" s="75" t="s">
        <v>43</v>
      </c>
      <c r="F251" s="75">
        <v>10</v>
      </c>
      <c r="G251" s="76">
        <v>114</v>
      </c>
      <c r="H251" s="75" t="s">
        <v>63</v>
      </c>
      <c r="I251" s="75">
        <f>B250*H251</f>
        <v>38</v>
      </c>
      <c r="J251" s="76">
        <f>I251*G251/100</f>
        <v>43.32</v>
      </c>
      <c r="K251" s="76">
        <f>F251^2*0.006165375*J251</f>
        <v>26.708404499999997</v>
      </c>
      <c r="L251" s="174"/>
      <c r="M251" s="69"/>
    </row>
    <row r="252" spans="1:19" ht="38.25" customHeight="1" x14ac:dyDescent="0.25">
      <c r="A252" s="69"/>
      <c r="B252" s="172"/>
      <c r="C252" s="72"/>
      <c r="D252" s="72"/>
      <c r="E252" s="72"/>
      <c r="F252" s="72"/>
      <c r="G252" s="73"/>
      <c r="H252" s="72"/>
      <c r="I252" s="72"/>
      <c r="J252" s="73"/>
      <c r="K252" s="73"/>
      <c r="L252" s="74" t="s">
        <v>45</v>
      </c>
      <c r="M252" s="69"/>
      <c r="N252" s="2">
        <f>L250</f>
        <v>221.63290050000001</v>
      </c>
    </row>
    <row r="253" spans="1:19" ht="38.25" customHeight="1" x14ac:dyDescent="0.25">
      <c r="A253" s="69"/>
      <c r="B253" s="35"/>
      <c r="C253" s="36"/>
      <c r="D253" s="68"/>
      <c r="E253" s="38"/>
      <c r="F253" s="38"/>
      <c r="G253" s="39"/>
      <c r="H253" s="38"/>
      <c r="I253" s="38"/>
      <c r="J253" s="39"/>
      <c r="K253" s="39"/>
      <c r="L253" s="40"/>
      <c r="M253" s="69"/>
    </row>
    <row r="254" spans="1:19" ht="38.25" customHeight="1" x14ac:dyDescent="0.25">
      <c r="A254" s="69"/>
      <c r="B254" s="41"/>
      <c r="C254" s="42"/>
      <c r="D254" s="43"/>
      <c r="E254" s="44"/>
      <c r="F254" s="44"/>
      <c r="G254" s="45"/>
      <c r="H254" s="44"/>
      <c r="I254" s="44"/>
      <c r="J254" s="45"/>
      <c r="K254" s="45"/>
      <c r="L254" s="46"/>
      <c r="M254" s="69"/>
    </row>
    <row r="255" spans="1:19" s="9" customFormat="1" ht="24.75" customHeight="1" x14ac:dyDescent="0.25">
      <c r="A255" s="47"/>
      <c r="B255" s="87" t="str">
        <f>IF(ISBLANK($Q$12),"",$Q$12)</f>
        <v>239.12-09-SPEC_ZBROJENIE ŚCIAN I SŁUPÓW II KONDYGNACJI</v>
      </c>
      <c r="C255" s="88"/>
      <c r="D255" s="88"/>
      <c r="E255" s="88"/>
      <c r="F255" s="88"/>
      <c r="G255" s="88"/>
      <c r="H255" s="48"/>
      <c r="I255" s="181"/>
      <c r="J255" s="89"/>
      <c r="K255" s="89"/>
      <c r="L255" s="90"/>
      <c r="M255" s="49"/>
      <c r="N255" s="50"/>
      <c r="Q255" s="51"/>
    </row>
    <row r="256" spans="1:19" ht="23.1" customHeight="1" x14ac:dyDescent="0.25">
      <c r="B256" s="91" t="str">
        <f>IF(ISBLANK(Q$19),"",Q$19)</f>
        <v/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9" ht="12.75" customHeight="1" x14ac:dyDescent="0.2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19" s="9" customFormat="1" ht="30" customHeight="1" x14ac:dyDescent="0.25">
      <c r="A258" s="5"/>
      <c r="B258" s="95" t="s">
        <v>23</v>
      </c>
      <c r="C258" s="96"/>
      <c r="D258" s="97" t="str">
        <f>$Q$8</f>
        <v>BUDYEK DYDAKTYCZNY</v>
      </c>
      <c r="E258" s="127"/>
      <c r="F258" s="127"/>
      <c r="G258" s="127"/>
      <c r="H258" s="127"/>
      <c r="I258" s="127"/>
      <c r="J258" s="128"/>
      <c r="K258" s="99"/>
      <c r="L258" s="100"/>
      <c r="M258" s="6"/>
      <c r="N258" s="2"/>
      <c r="O258" s="7"/>
      <c r="P258" s="7"/>
      <c r="Q258" s="8"/>
      <c r="R258" s="7"/>
    </row>
    <row r="259" spans="1:19" s="9" customFormat="1" ht="19.5" customHeight="1" x14ac:dyDescent="0.25">
      <c r="A259" s="5"/>
      <c r="B259" s="131" t="s">
        <v>24</v>
      </c>
      <c r="C259" s="132"/>
      <c r="D259" s="133" t="str">
        <f>$Q$9</f>
        <v>ZBROJENIE ŚCIAN I SŁUPÓW II KONDYGNACJI</v>
      </c>
      <c r="E259" s="133"/>
      <c r="F259" s="133"/>
      <c r="G259" s="133"/>
      <c r="H259" s="133"/>
      <c r="I259" s="133"/>
      <c r="J259" s="134"/>
      <c r="K259" s="129"/>
      <c r="L259" s="130"/>
      <c r="M259" s="6"/>
      <c r="N259" s="2"/>
      <c r="O259" s="10"/>
      <c r="P259" s="10"/>
      <c r="Q259" s="11"/>
      <c r="R259" s="10"/>
    </row>
    <row r="260" spans="1:19" s="9" customFormat="1" ht="19.5" customHeight="1" x14ac:dyDescent="0.25">
      <c r="A260" s="5"/>
      <c r="B260" s="107"/>
      <c r="C260" s="108"/>
      <c r="D260" s="109" t="s">
        <v>25</v>
      </c>
      <c r="E260" s="125"/>
      <c r="F260" s="111" t="str">
        <f>$Q$10</f>
        <v>239.12-09</v>
      </c>
      <c r="G260" s="112"/>
      <c r="H260" s="112"/>
      <c r="I260" s="112"/>
      <c r="J260" s="113"/>
      <c r="K260" s="12">
        <f>(ROW(A260)-4)/32</f>
        <v>8</v>
      </c>
      <c r="L260" s="13">
        <f>$Q$13</f>
        <v>8</v>
      </c>
      <c r="M260" s="6"/>
      <c r="N260" s="2"/>
      <c r="O260" s="10"/>
      <c r="P260" s="10"/>
      <c r="Q260" s="11"/>
      <c r="R260" s="10"/>
    </row>
    <row r="261" spans="1:19" s="9" customFormat="1" ht="42" customHeight="1" x14ac:dyDescent="0.25">
      <c r="A261" s="6"/>
      <c r="B261" s="114" t="s">
        <v>26</v>
      </c>
      <c r="C261" s="116" t="s">
        <v>27</v>
      </c>
      <c r="D261" s="118" t="s">
        <v>28</v>
      </c>
      <c r="E261" s="14" t="s">
        <v>29</v>
      </c>
      <c r="F261" s="15" t="s">
        <v>29</v>
      </c>
      <c r="G261" s="16" t="s">
        <v>30</v>
      </c>
      <c r="H261" s="120" t="s">
        <v>31</v>
      </c>
      <c r="I261" s="126"/>
      <c r="J261" s="16" t="s">
        <v>32</v>
      </c>
      <c r="K261" s="16" t="s">
        <v>33</v>
      </c>
      <c r="L261" s="17" t="s">
        <v>34</v>
      </c>
      <c r="M261" s="6"/>
      <c r="N261" s="2"/>
      <c r="O261" s="10"/>
      <c r="P261" s="10"/>
      <c r="Q261" s="11"/>
      <c r="R261" s="10"/>
    </row>
    <row r="262" spans="1:19" s="9" customFormat="1" ht="22.5" customHeight="1" x14ac:dyDescent="0.25">
      <c r="A262" s="18"/>
      <c r="B262" s="115"/>
      <c r="C262" s="117"/>
      <c r="D262" s="119"/>
      <c r="E262" s="19" t="str">
        <f>$Q$14</f>
        <v>St0S</v>
      </c>
      <c r="F262" s="19" t="str">
        <f>$Q$15</f>
        <v>B500B</v>
      </c>
      <c r="G262" s="20" t="s">
        <v>35</v>
      </c>
      <c r="H262" s="21" t="s">
        <v>36</v>
      </c>
      <c r="I262" s="21" t="s">
        <v>37</v>
      </c>
      <c r="J262" s="21" t="s">
        <v>38</v>
      </c>
      <c r="K262" s="21" t="s">
        <v>39</v>
      </c>
      <c r="L262" s="22" t="s">
        <v>40</v>
      </c>
      <c r="M262" s="18"/>
      <c r="N262" s="2"/>
      <c r="O262" s="23"/>
      <c r="P262" s="23"/>
      <c r="Q262" s="24"/>
      <c r="R262" s="23"/>
    </row>
    <row r="263" spans="1:19" s="29" customFormat="1" ht="19.5" customHeight="1" x14ac:dyDescent="0.25">
      <c r="A263" s="6"/>
      <c r="B263" s="25">
        <v>1</v>
      </c>
      <c r="C263" s="26">
        <v>2</v>
      </c>
      <c r="D263" s="27">
        <v>3</v>
      </c>
      <c r="E263" s="26">
        <v>4</v>
      </c>
      <c r="F263" s="26">
        <v>5</v>
      </c>
      <c r="G263" s="26">
        <v>6</v>
      </c>
      <c r="H263" s="26">
        <v>7</v>
      </c>
      <c r="I263" s="26">
        <v>8</v>
      </c>
      <c r="J263" s="26">
        <v>9</v>
      </c>
      <c r="K263" s="26">
        <v>10</v>
      </c>
      <c r="L263" s="28">
        <v>11</v>
      </c>
      <c r="M263" s="6"/>
      <c r="N263" s="2"/>
      <c r="O263" s="122"/>
      <c r="P263" s="122"/>
      <c r="Q263" s="122"/>
      <c r="R263" s="122"/>
      <c r="S263" s="122"/>
    </row>
    <row r="264" spans="1:19" ht="38.25" customHeight="1" x14ac:dyDescent="0.25">
      <c r="A264" s="69"/>
      <c r="B264" s="178" t="s">
        <v>192</v>
      </c>
      <c r="C264" s="70" t="s">
        <v>193</v>
      </c>
      <c r="D264" s="70"/>
      <c r="E264" s="70" t="s">
        <v>43</v>
      </c>
      <c r="F264" s="70">
        <v>10</v>
      </c>
      <c r="G264" s="71">
        <v>300</v>
      </c>
      <c r="H264" s="70" t="s">
        <v>43</v>
      </c>
      <c r="I264" s="70" t="s">
        <v>126</v>
      </c>
      <c r="J264" s="71">
        <f t="shared" ref="J264:J269" si="8">I264*G264/100</f>
        <v>288</v>
      </c>
      <c r="K264" s="71">
        <f t="shared" ref="K264:K270" si="9">F264^2*0.006165375*J264</f>
        <v>177.56279999999998</v>
      </c>
      <c r="L264" s="173">
        <f>SUM(K264:K269)</f>
        <v>405.80498249999994</v>
      </c>
      <c r="M264" s="69"/>
      <c r="O264" s="123"/>
      <c r="P264" s="85"/>
      <c r="Q264" s="92"/>
      <c r="R264" s="92"/>
      <c r="S264" s="92"/>
    </row>
    <row r="265" spans="1:19" ht="38.25" customHeight="1" x14ac:dyDescent="0.25">
      <c r="A265" s="69"/>
      <c r="B265" s="171"/>
      <c r="C265" s="75" t="s">
        <v>194</v>
      </c>
      <c r="D265" s="75"/>
      <c r="E265" s="75" t="s">
        <v>43</v>
      </c>
      <c r="F265" s="75">
        <v>10</v>
      </c>
      <c r="G265" s="76">
        <v>219</v>
      </c>
      <c r="H265" s="75" t="s">
        <v>43</v>
      </c>
      <c r="I265" s="75" t="s">
        <v>152</v>
      </c>
      <c r="J265" s="76">
        <f t="shared" si="8"/>
        <v>26.28</v>
      </c>
      <c r="K265" s="76">
        <f t="shared" si="9"/>
        <v>16.202605500000001</v>
      </c>
      <c r="L265" s="174"/>
      <c r="M265" s="69"/>
      <c r="O265" s="85"/>
      <c r="P265" s="85"/>
      <c r="Q265" s="92"/>
      <c r="R265" s="92"/>
      <c r="S265" s="92"/>
    </row>
    <row r="266" spans="1:19" ht="38.25" customHeight="1" x14ac:dyDescent="0.25">
      <c r="A266" s="69"/>
      <c r="B266" s="171"/>
      <c r="C266" s="75" t="s">
        <v>195</v>
      </c>
      <c r="D266" s="75"/>
      <c r="E266" s="75" t="s">
        <v>43</v>
      </c>
      <c r="F266" s="75">
        <v>10</v>
      </c>
      <c r="G266" s="76">
        <v>190</v>
      </c>
      <c r="H266" s="75" t="s">
        <v>43</v>
      </c>
      <c r="I266" s="75" t="s">
        <v>72</v>
      </c>
      <c r="J266" s="76">
        <f t="shared" si="8"/>
        <v>91.2</v>
      </c>
      <c r="K266" s="76">
        <f t="shared" si="9"/>
        <v>56.22822</v>
      </c>
      <c r="L266" s="174"/>
      <c r="M266" s="69"/>
      <c r="O266" s="85"/>
      <c r="P266" s="85"/>
      <c r="Q266" s="92"/>
      <c r="R266" s="92"/>
      <c r="S266" s="92"/>
    </row>
    <row r="267" spans="1:19" ht="38.25" customHeight="1" x14ac:dyDescent="0.25">
      <c r="A267" s="69"/>
      <c r="B267" s="171"/>
      <c r="C267" s="75" t="s">
        <v>185</v>
      </c>
      <c r="D267" s="75"/>
      <c r="E267" s="75" t="s">
        <v>43</v>
      </c>
      <c r="F267" s="75">
        <v>10</v>
      </c>
      <c r="G267" s="76">
        <v>166</v>
      </c>
      <c r="H267" s="75" t="s">
        <v>43</v>
      </c>
      <c r="I267" s="75" t="s">
        <v>51</v>
      </c>
      <c r="J267" s="76">
        <f t="shared" si="8"/>
        <v>29.88</v>
      </c>
      <c r="K267" s="76">
        <f t="shared" si="9"/>
        <v>18.422140499999998</v>
      </c>
      <c r="L267" s="174"/>
      <c r="M267" s="69"/>
      <c r="O267" s="85"/>
      <c r="P267" s="85"/>
      <c r="Q267" s="93"/>
      <c r="R267" s="93"/>
      <c r="S267" s="93"/>
    </row>
    <row r="268" spans="1:19" ht="38.25" customHeight="1" x14ac:dyDescent="0.25">
      <c r="A268" s="69"/>
      <c r="B268" s="171"/>
      <c r="C268" s="75" t="s">
        <v>196</v>
      </c>
      <c r="D268" s="75"/>
      <c r="E268" s="75" t="s">
        <v>43</v>
      </c>
      <c r="F268" s="75">
        <v>10</v>
      </c>
      <c r="G268" s="76">
        <v>142</v>
      </c>
      <c r="H268" s="75" t="s">
        <v>43</v>
      </c>
      <c r="I268" s="75" t="s">
        <v>197</v>
      </c>
      <c r="J268" s="76">
        <f t="shared" si="8"/>
        <v>204.48</v>
      </c>
      <c r="K268" s="76">
        <f t="shared" si="9"/>
        <v>126.06958799999998</v>
      </c>
      <c r="L268" s="174"/>
      <c r="M268" s="69"/>
      <c r="O268" s="85"/>
      <c r="P268" s="85"/>
      <c r="Q268" s="94"/>
      <c r="R268" s="94"/>
      <c r="S268" s="94"/>
    </row>
    <row r="269" spans="1:19" ht="38.25" customHeight="1" x14ac:dyDescent="0.25">
      <c r="A269" s="69"/>
      <c r="B269" s="172"/>
      <c r="C269" s="82" t="s">
        <v>198</v>
      </c>
      <c r="D269" s="82"/>
      <c r="E269" s="82" t="s">
        <v>43</v>
      </c>
      <c r="F269" s="82">
        <v>10</v>
      </c>
      <c r="G269" s="83">
        <v>102</v>
      </c>
      <c r="H269" s="82" t="s">
        <v>43</v>
      </c>
      <c r="I269" s="82" t="s">
        <v>51</v>
      </c>
      <c r="J269" s="83">
        <f t="shared" si="8"/>
        <v>18.36</v>
      </c>
      <c r="K269" s="83">
        <f t="shared" si="9"/>
        <v>11.319628499999999</v>
      </c>
      <c r="L269" s="74" t="s">
        <v>45</v>
      </c>
      <c r="M269" s="69"/>
      <c r="N269" s="2">
        <f>L264</f>
        <v>405.80498249999994</v>
      </c>
      <c r="O269" s="85"/>
      <c r="P269" s="85"/>
      <c r="Q269" s="92"/>
      <c r="R269" s="92"/>
      <c r="S269" s="92"/>
    </row>
    <row r="270" spans="1:19" ht="38.25" customHeight="1" x14ac:dyDescent="0.25">
      <c r="A270" s="69"/>
      <c r="B270" s="180" t="s">
        <v>199</v>
      </c>
      <c r="C270" s="75" t="s">
        <v>200</v>
      </c>
      <c r="D270" s="75"/>
      <c r="E270" s="75" t="s">
        <v>43</v>
      </c>
      <c r="F270" s="75">
        <v>12</v>
      </c>
      <c r="G270" s="84">
        <v>713.32</v>
      </c>
      <c r="H270" s="75" t="s">
        <v>43</v>
      </c>
      <c r="I270" s="75" t="s">
        <v>43</v>
      </c>
      <c r="J270" s="76">
        <f>G270</f>
        <v>713.32</v>
      </c>
      <c r="K270" s="76">
        <f t="shared" si="9"/>
        <v>633.29548248000003</v>
      </c>
      <c r="L270" s="174">
        <f>SUM(K270:K272)</f>
        <v>633.29548248000003</v>
      </c>
      <c r="M270" s="69"/>
      <c r="O270" s="85"/>
      <c r="P270" s="85"/>
      <c r="Q270" s="92"/>
      <c r="R270" s="92"/>
      <c r="S270" s="92"/>
    </row>
    <row r="271" spans="1:19" ht="38.25" customHeight="1" x14ac:dyDescent="0.25">
      <c r="A271" s="69"/>
      <c r="B271" s="171"/>
      <c r="C271" s="36"/>
      <c r="D271" s="68"/>
      <c r="E271" s="38"/>
      <c r="F271" s="38"/>
      <c r="G271" s="39"/>
      <c r="H271" s="38"/>
      <c r="I271" s="38"/>
      <c r="J271" s="39"/>
      <c r="K271" s="39"/>
      <c r="L271" s="174"/>
      <c r="M271" s="69"/>
      <c r="O271" s="85"/>
      <c r="P271" s="85"/>
      <c r="Q271" s="92"/>
      <c r="R271" s="92"/>
      <c r="S271" s="92"/>
    </row>
    <row r="272" spans="1:19" ht="38.25" customHeight="1" x14ac:dyDescent="0.25">
      <c r="A272" s="69"/>
      <c r="B272" s="172"/>
      <c r="C272" s="72"/>
      <c r="D272" s="72"/>
      <c r="E272" s="72"/>
      <c r="F272" s="72"/>
      <c r="G272" s="73"/>
      <c r="H272" s="72"/>
      <c r="I272" s="72"/>
      <c r="J272" s="73"/>
      <c r="K272" s="73"/>
      <c r="L272" s="74" t="s">
        <v>45</v>
      </c>
      <c r="M272" s="69"/>
      <c r="N272" s="2">
        <f>L270</f>
        <v>633.29548248000003</v>
      </c>
      <c r="O272" s="85"/>
      <c r="P272" s="85"/>
      <c r="Q272" s="86"/>
      <c r="R272" s="86"/>
      <c r="S272" s="86"/>
    </row>
    <row r="273" spans="1:19" ht="38.25" customHeight="1" x14ac:dyDescent="0.25">
      <c r="A273" s="69"/>
      <c r="B273" s="180" t="s">
        <v>201</v>
      </c>
      <c r="C273" s="75" t="s">
        <v>202</v>
      </c>
      <c r="D273" s="75"/>
      <c r="E273" s="75" t="s">
        <v>43</v>
      </c>
      <c r="F273" s="75">
        <v>10</v>
      </c>
      <c r="G273" s="76">
        <v>118</v>
      </c>
      <c r="H273" s="75" t="s">
        <v>43</v>
      </c>
      <c r="I273" s="75" t="s">
        <v>175</v>
      </c>
      <c r="J273" s="76">
        <f>I273*G273/100</f>
        <v>188.8</v>
      </c>
      <c r="K273" s="76">
        <f>F273^2*0.006165375*J273</f>
        <v>116.40228</v>
      </c>
      <c r="L273" s="174">
        <f>SUM(K273:K275)</f>
        <v>116.40228</v>
      </c>
      <c r="M273" s="69"/>
      <c r="O273" s="85"/>
      <c r="P273" s="85"/>
      <c r="Q273" s="86"/>
      <c r="R273" s="86"/>
      <c r="S273" s="86"/>
    </row>
    <row r="274" spans="1:19" ht="38.25" customHeight="1" x14ac:dyDescent="0.25">
      <c r="A274" s="69"/>
      <c r="B274" s="171"/>
      <c r="C274" s="36"/>
      <c r="D274" s="68"/>
      <c r="E274" s="38"/>
      <c r="F274" s="38"/>
      <c r="G274" s="39"/>
      <c r="H274" s="38"/>
      <c r="I274" s="38"/>
      <c r="J274" s="39"/>
      <c r="K274" s="39"/>
      <c r="L274" s="174"/>
      <c r="M274" s="69"/>
      <c r="O274" s="85"/>
      <c r="P274" s="85"/>
      <c r="Q274" s="86"/>
      <c r="R274" s="86"/>
      <c r="S274" s="86"/>
    </row>
    <row r="275" spans="1:19" ht="38.25" customHeight="1" x14ac:dyDescent="0.25">
      <c r="A275" s="69"/>
      <c r="B275" s="172"/>
      <c r="C275" s="72"/>
      <c r="D275" s="72"/>
      <c r="E275" s="72"/>
      <c r="F275" s="72"/>
      <c r="G275" s="73"/>
      <c r="H275" s="72"/>
      <c r="I275" s="72"/>
      <c r="J275" s="73"/>
      <c r="K275" s="73"/>
      <c r="L275" s="74" t="s">
        <v>45</v>
      </c>
      <c r="M275" s="69"/>
      <c r="N275" s="2">
        <f>L273</f>
        <v>116.40228</v>
      </c>
      <c r="O275" s="85"/>
      <c r="P275" s="85"/>
      <c r="Q275" s="86"/>
      <c r="R275" s="86"/>
      <c r="S275" s="86"/>
    </row>
    <row r="276" spans="1:19" ht="38.25" customHeight="1" x14ac:dyDescent="0.25">
      <c r="A276" s="69"/>
      <c r="B276" s="180" t="s">
        <v>203</v>
      </c>
      <c r="C276" s="75" t="s">
        <v>204</v>
      </c>
      <c r="D276" s="75"/>
      <c r="E276" s="75" t="s">
        <v>43</v>
      </c>
      <c r="F276" s="75">
        <v>10</v>
      </c>
      <c r="G276" s="76">
        <v>130</v>
      </c>
      <c r="H276" s="75" t="s">
        <v>43</v>
      </c>
      <c r="I276" s="75" t="s">
        <v>150</v>
      </c>
      <c r="J276" s="76">
        <f>I276*G276/100</f>
        <v>13</v>
      </c>
      <c r="K276" s="76">
        <f>F276^2*0.006165375*J276</f>
        <v>8.0149875000000002</v>
      </c>
      <c r="L276" s="174">
        <f>SUM(K276:K278)</f>
        <v>8.0149875000000002</v>
      </c>
      <c r="M276" s="69"/>
      <c r="R276" s="4"/>
      <c r="S276" s="4"/>
    </row>
    <row r="277" spans="1:19" ht="38.25" customHeight="1" x14ac:dyDescent="0.25">
      <c r="A277" s="69"/>
      <c r="B277" s="171"/>
      <c r="C277" s="36"/>
      <c r="D277" s="68"/>
      <c r="E277" s="38"/>
      <c r="F277" s="38"/>
      <c r="G277" s="39"/>
      <c r="H277" s="38"/>
      <c r="I277" s="38"/>
      <c r="J277" s="39"/>
      <c r="K277" s="39"/>
      <c r="L277" s="174"/>
      <c r="M277" s="69"/>
    </row>
    <row r="278" spans="1:19" ht="38.25" customHeight="1" x14ac:dyDescent="0.25">
      <c r="A278" s="69"/>
      <c r="B278" s="172"/>
      <c r="C278" s="72"/>
      <c r="D278" s="72"/>
      <c r="E278" s="72"/>
      <c r="F278" s="72"/>
      <c r="G278" s="73"/>
      <c r="H278" s="72"/>
      <c r="I278" s="72"/>
      <c r="J278" s="73"/>
      <c r="K278" s="73"/>
      <c r="L278" s="74" t="s">
        <v>45</v>
      </c>
      <c r="M278" s="69"/>
      <c r="N278" s="2">
        <f>L276</f>
        <v>8.0149875000000002</v>
      </c>
    </row>
    <row r="279" spans="1:19" ht="38.25" customHeight="1" x14ac:dyDescent="0.25">
      <c r="A279" s="69"/>
      <c r="B279" s="35"/>
      <c r="C279" s="36"/>
      <c r="D279" s="68"/>
      <c r="E279" s="38"/>
      <c r="F279" s="38"/>
      <c r="G279" s="39"/>
      <c r="H279" s="38"/>
      <c r="I279" s="38"/>
      <c r="J279" s="39"/>
      <c r="K279" s="39"/>
      <c r="L279" s="40"/>
      <c r="M279" s="69"/>
    </row>
    <row r="280" spans="1:19" ht="38.25" customHeight="1" x14ac:dyDescent="0.25">
      <c r="A280" s="69"/>
      <c r="B280" s="35"/>
      <c r="C280" s="36"/>
      <c r="D280" s="68"/>
      <c r="E280" s="38"/>
      <c r="F280" s="38"/>
      <c r="G280" s="39"/>
      <c r="H280" s="38"/>
      <c r="I280" s="38"/>
      <c r="J280" s="39"/>
      <c r="K280" s="39"/>
      <c r="L280" s="40"/>
      <c r="M280" s="69"/>
    </row>
    <row r="281" spans="1:19" ht="38.25" customHeight="1" x14ac:dyDescent="0.25">
      <c r="A281" s="69"/>
      <c r="B281" s="35"/>
      <c r="C281" s="36"/>
      <c r="D281" s="68"/>
      <c r="E281" s="38"/>
      <c r="F281" s="38"/>
      <c r="G281" s="39"/>
      <c r="H281" s="38"/>
      <c r="I281" s="38"/>
      <c r="J281" s="39"/>
      <c r="K281" s="39"/>
      <c r="L281" s="40"/>
      <c r="M281" s="69"/>
    </row>
    <row r="282" spans="1:19" ht="38.25" customHeight="1" x14ac:dyDescent="0.25">
      <c r="A282" s="69"/>
      <c r="B282" s="35"/>
      <c r="C282" s="36"/>
      <c r="D282" s="68"/>
      <c r="E282" s="38"/>
      <c r="F282" s="38"/>
      <c r="G282" s="39"/>
      <c r="H282" s="38"/>
      <c r="I282" s="38"/>
      <c r="J282" s="39"/>
      <c r="K282" s="39"/>
      <c r="L282" s="40"/>
      <c r="M282" s="69"/>
    </row>
    <row r="283" spans="1:19" ht="38.25" customHeight="1" x14ac:dyDescent="0.25">
      <c r="A283" s="69"/>
      <c r="B283" s="35"/>
      <c r="C283" s="36"/>
      <c r="D283" s="68"/>
      <c r="E283" s="38"/>
      <c r="F283" s="38"/>
      <c r="G283" s="39"/>
      <c r="H283" s="38"/>
      <c r="I283" s="38"/>
      <c r="J283" s="39"/>
      <c r="K283" s="39"/>
      <c r="L283" s="40"/>
      <c r="M283" s="69"/>
    </row>
    <row r="284" spans="1:19" ht="38.25" customHeight="1" x14ac:dyDescent="0.25">
      <c r="A284" s="69"/>
      <c r="B284" s="35"/>
      <c r="C284" s="36"/>
      <c r="D284" s="68"/>
      <c r="E284" s="38"/>
      <c r="F284" s="38"/>
      <c r="G284" s="39"/>
      <c r="H284" s="38"/>
      <c r="I284" s="38"/>
      <c r="J284" s="39"/>
      <c r="K284" s="39"/>
      <c r="L284" s="40"/>
      <c r="M284" s="69"/>
    </row>
    <row r="285" spans="1:19" ht="38.25" customHeight="1" x14ac:dyDescent="0.25">
      <c r="A285" s="69"/>
      <c r="B285" s="35"/>
      <c r="C285" s="36"/>
      <c r="D285" s="68"/>
      <c r="E285" s="38"/>
      <c r="F285" s="38"/>
      <c r="G285" s="39"/>
      <c r="H285" s="38"/>
      <c r="I285" s="38"/>
      <c r="J285" s="39"/>
      <c r="K285" s="39"/>
      <c r="L285" s="40"/>
      <c r="M285" s="69"/>
    </row>
    <row r="286" spans="1:19" ht="38.25" customHeight="1" x14ac:dyDescent="0.25">
      <c r="A286" s="69"/>
      <c r="B286" s="41"/>
      <c r="C286" s="42"/>
      <c r="D286" s="43"/>
      <c r="E286" s="44"/>
      <c r="F286" s="44"/>
      <c r="G286" s="45"/>
      <c r="H286" s="44"/>
      <c r="I286" s="44"/>
      <c r="J286" s="45"/>
      <c r="K286" s="45"/>
      <c r="L286" s="46"/>
      <c r="M286" s="69"/>
    </row>
    <row r="287" spans="1:19" s="9" customFormat="1" ht="24.75" customHeight="1" x14ac:dyDescent="0.25">
      <c r="A287" s="47"/>
      <c r="B287" s="87" t="str">
        <f>IF(ISBLANK($Q$12),"",$Q$12)</f>
        <v>239.12-09-SPEC_ZBROJENIE ŚCIAN I SŁUPÓW II KONDYGNACJI</v>
      </c>
      <c r="C287" s="88"/>
      <c r="D287" s="88"/>
      <c r="E287" s="88"/>
      <c r="F287" s="88"/>
      <c r="G287" s="88"/>
      <c r="H287" s="48"/>
      <c r="I287" s="181"/>
      <c r="J287" s="89"/>
      <c r="K287" s="89"/>
      <c r="L287" s="90"/>
      <c r="M287" s="49"/>
      <c r="N287" s="50"/>
      <c r="Q287" s="51"/>
    </row>
    <row r="288" spans="1:19" ht="23.1" customHeight="1" x14ac:dyDescent="0.25">
      <c r="B288" s="91" t="str">
        <f>IF(ISBLANK(Q$19),"",Q$19)</f>
        <v/>
      </c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9" ht="12.75" customHeight="1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</row>
    <row r="290" spans="1:19" s="9" customFormat="1" ht="30" customHeight="1" x14ac:dyDescent="0.25">
      <c r="A290" s="5"/>
      <c r="B290" s="95" t="s">
        <v>23</v>
      </c>
      <c r="C290" s="96"/>
      <c r="D290" s="97" t="str">
        <f>$Q$8</f>
        <v>BUDYEK DYDAKTYCZNY</v>
      </c>
      <c r="E290" s="127"/>
      <c r="F290" s="127"/>
      <c r="G290" s="127"/>
      <c r="H290" s="127"/>
      <c r="I290" s="127"/>
      <c r="J290" s="128"/>
      <c r="K290" s="99"/>
      <c r="L290" s="100"/>
      <c r="M290" s="6"/>
      <c r="N290" s="2"/>
      <c r="O290" s="7"/>
      <c r="P290" s="7"/>
      <c r="Q290" s="8"/>
      <c r="R290" s="7"/>
    </row>
    <row r="291" spans="1:19" s="9" customFormat="1" ht="19.5" customHeight="1" x14ac:dyDescent="0.25">
      <c r="A291" s="5"/>
      <c r="B291" s="131" t="s">
        <v>24</v>
      </c>
      <c r="C291" s="132"/>
      <c r="D291" s="133" t="str">
        <f>$Q$9</f>
        <v>ZBROJENIE ŚCIAN I SŁUPÓW II KONDYGNACJI</v>
      </c>
      <c r="E291" s="133"/>
      <c r="F291" s="133"/>
      <c r="G291" s="133"/>
      <c r="H291" s="133"/>
      <c r="I291" s="133"/>
      <c r="J291" s="134"/>
      <c r="K291" s="129"/>
      <c r="L291" s="130"/>
      <c r="M291" s="6"/>
      <c r="N291" s="2"/>
      <c r="O291" s="10"/>
      <c r="P291" s="10"/>
      <c r="Q291" s="11"/>
      <c r="R291" s="10"/>
    </row>
    <row r="292" spans="1:19" s="9" customFormat="1" ht="19.5" customHeight="1" x14ac:dyDescent="0.25">
      <c r="A292" s="5"/>
      <c r="B292" s="107"/>
      <c r="C292" s="108"/>
      <c r="D292" s="109" t="s">
        <v>25</v>
      </c>
      <c r="E292" s="125"/>
      <c r="F292" s="111" t="str">
        <f>$Q$10</f>
        <v>239.12-09</v>
      </c>
      <c r="G292" s="112"/>
      <c r="H292" s="112"/>
      <c r="I292" s="112"/>
      <c r="J292" s="113"/>
      <c r="K292" s="12">
        <f>(ROW(A292)-4)/32</f>
        <v>9</v>
      </c>
      <c r="L292" s="13">
        <f>$Q$13</f>
        <v>8</v>
      </c>
      <c r="M292" s="6"/>
      <c r="N292" s="2"/>
      <c r="O292" s="10"/>
      <c r="P292" s="10"/>
      <c r="Q292" s="11"/>
      <c r="R292" s="10"/>
    </row>
    <row r="293" spans="1:19" s="9" customFormat="1" ht="42" customHeight="1" x14ac:dyDescent="0.25">
      <c r="A293" s="6"/>
      <c r="B293" s="114" t="s">
        <v>26</v>
      </c>
      <c r="C293" s="116" t="s">
        <v>27</v>
      </c>
      <c r="D293" s="118" t="s">
        <v>28</v>
      </c>
      <c r="E293" s="14" t="s">
        <v>29</v>
      </c>
      <c r="F293" s="15" t="s">
        <v>29</v>
      </c>
      <c r="G293" s="16" t="s">
        <v>30</v>
      </c>
      <c r="H293" s="120" t="s">
        <v>31</v>
      </c>
      <c r="I293" s="126"/>
      <c r="J293" s="16" t="s">
        <v>32</v>
      </c>
      <c r="K293" s="16" t="s">
        <v>33</v>
      </c>
      <c r="L293" s="17" t="s">
        <v>34</v>
      </c>
      <c r="M293" s="6"/>
      <c r="N293" s="2"/>
      <c r="O293" s="10"/>
      <c r="P293" s="10"/>
      <c r="Q293" s="11"/>
      <c r="R293" s="10"/>
    </row>
    <row r="294" spans="1:19" s="9" customFormat="1" ht="22.5" customHeight="1" x14ac:dyDescent="0.25">
      <c r="A294" s="18"/>
      <c r="B294" s="115"/>
      <c r="C294" s="117"/>
      <c r="D294" s="119"/>
      <c r="E294" s="19" t="str">
        <f>$Q$14</f>
        <v>St0S</v>
      </c>
      <c r="F294" s="19" t="str">
        <f>$Q$15</f>
        <v>B500B</v>
      </c>
      <c r="G294" s="20" t="s">
        <v>35</v>
      </c>
      <c r="H294" s="21" t="s">
        <v>36</v>
      </c>
      <c r="I294" s="21" t="s">
        <v>37</v>
      </c>
      <c r="J294" s="21" t="s">
        <v>38</v>
      </c>
      <c r="K294" s="21" t="s">
        <v>39</v>
      </c>
      <c r="L294" s="22" t="s">
        <v>40</v>
      </c>
      <c r="M294" s="18"/>
      <c r="N294" s="2"/>
      <c r="O294" s="23"/>
      <c r="P294" s="23"/>
      <c r="Q294" s="24"/>
      <c r="R294" s="23"/>
    </row>
    <row r="295" spans="1:19" s="29" customFormat="1" ht="19.5" customHeight="1" x14ac:dyDescent="0.25">
      <c r="A295" s="6"/>
      <c r="B295" s="25">
        <v>1</v>
      </c>
      <c r="C295" s="26">
        <v>2</v>
      </c>
      <c r="D295" s="27">
        <v>3</v>
      </c>
      <c r="E295" s="26">
        <v>4</v>
      </c>
      <c r="F295" s="26">
        <v>5</v>
      </c>
      <c r="G295" s="26">
        <v>6</v>
      </c>
      <c r="H295" s="26">
        <v>7</v>
      </c>
      <c r="I295" s="26">
        <v>8</v>
      </c>
      <c r="J295" s="26">
        <v>9</v>
      </c>
      <c r="K295" s="26">
        <v>10</v>
      </c>
      <c r="L295" s="28">
        <v>11</v>
      </c>
      <c r="M295" s="6"/>
      <c r="N295" s="2"/>
      <c r="O295" s="122"/>
      <c r="P295" s="122"/>
      <c r="Q295" s="122"/>
      <c r="R295" s="122"/>
      <c r="S295" s="122"/>
    </row>
    <row r="296" spans="1:19" ht="38.25" customHeight="1" x14ac:dyDescent="0.25">
      <c r="A296" s="69"/>
      <c r="B296" s="30"/>
      <c r="C296" s="31"/>
      <c r="D296" s="31"/>
      <c r="E296" s="32"/>
      <c r="F296" s="32"/>
      <c r="G296" s="33"/>
      <c r="H296" s="32"/>
      <c r="I296" s="32"/>
      <c r="J296" s="33"/>
      <c r="K296" s="33"/>
      <c r="L296" s="34"/>
      <c r="M296" s="69"/>
      <c r="O296" s="123"/>
      <c r="P296" s="85"/>
      <c r="Q296" s="92"/>
      <c r="R296" s="92"/>
      <c r="S296" s="92"/>
    </row>
    <row r="297" spans="1:19" ht="38.25" customHeight="1" x14ac:dyDescent="0.25">
      <c r="A297" s="69"/>
      <c r="B297" s="35"/>
      <c r="C297" s="36"/>
      <c r="D297" s="68"/>
      <c r="E297" s="38"/>
      <c r="F297" s="38"/>
      <c r="G297" s="39"/>
      <c r="H297" s="38"/>
      <c r="I297" s="38"/>
      <c r="J297" s="39"/>
      <c r="K297" s="39"/>
      <c r="L297" s="40"/>
      <c r="M297" s="69"/>
      <c r="O297" s="85"/>
      <c r="P297" s="85"/>
      <c r="Q297" s="92"/>
      <c r="R297" s="92"/>
      <c r="S297" s="92"/>
    </row>
    <row r="298" spans="1:19" ht="38.25" customHeight="1" x14ac:dyDescent="0.25">
      <c r="A298" s="69"/>
      <c r="B298" s="35"/>
      <c r="C298" s="36"/>
      <c r="D298" s="68"/>
      <c r="E298" s="38"/>
      <c r="F298" s="38"/>
      <c r="G298" s="39"/>
      <c r="H298" s="38"/>
      <c r="I298" s="38"/>
      <c r="J298" s="39"/>
      <c r="K298" s="39"/>
      <c r="L298" s="40"/>
      <c r="M298" s="69"/>
      <c r="O298" s="85"/>
      <c r="P298" s="85"/>
      <c r="Q298" s="92"/>
      <c r="R298" s="92"/>
      <c r="S298" s="92"/>
    </row>
    <row r="299" spans="1:19" ht="38.25" customHeight="1" x14ac:dyDescent="0.25">
      <c r="A299" s="69"/>
      <c r="B299" s="35"/>
      <c r="C299" s="36"/>
      <c r="D299" s="68"/>
      <c r="E299" s="38"/>
      <c r="F299" s="38"/>
      <c r="G299" s="39"/>
      <c r="H299" s="38"/>
      <c r="I299" s="38"/>
      <c r="J299" s="39"/>
      <c r="K299" s="39"/>
      <c r="L299" s="40"/>
      <c r="M299" s="69"/>
      <c r="O299" s="85"/>
      <c r="P299" s="85"/>
      <c r="Q299" s="93"/>
      <c r="R299" s="93"/>
      <c r="S299" s="93"/>
    </row>
    <row r="300" spans="1:19" ht="38.25" customHeight="1" x14ac:dyDescent="0.25">
      <c r="A300" s="69"/>
      <c r="B300" s="35"/>
      <c r="C300" s="36"/>
      <c r="D300" s="68"/>
      <c r="E300" s="38"/>
      <c r="F300" s="38"/>
      <c r="G300" s="39"/>
      <c r="H300" s="38"/>
      <c r="I300" s="38"/>
      <c r="J300" s="39"/>
      <c r="K300" s="39"/>
      <c r="L300" s="40"/>
      <c r="M300" s="69"/>
      <c r="O300" s="85"/>
      <c r="P300" s="85"/>
      <c r="Q300" s="94"/>
      <c r="R300" s="94"/>
      <c r="S300" s="94"/>
    </row>
    <row r="301" spans="1:19" ht="38.25" customHeight="1" x14ac:dyDescent="0.25">
      <c r="A301" s="69"/>
      <c r="B301" s="35"/>
      <c r="C301" s="36"/>
      <c r="D301" s="68"/>
      <c r="E301" s="38"/>
      <c r="F301" s="38"/>
      <c r="G301" s="39"/>
      <c r="H301" s="38"/>
      <c r="I301" s="38"/>
      <c r="J301" s="39"/>
      <c r="K301" s="39"/>
      <c r="L301" s="40"/>
      <c r="M301" s="69"/>
      <c r="O301" s="85"/>
      <c r="P301" s="85"/>
      <c r="Q301" s="92"/>
      <c r="R301" s="92"/>
      <c r="S301" s="92"/>
    </row>
    <row r="302" spans="1:19" ht="38.25" customHeight="1" x14ac:dyDescent="0.25">
      <c r="A302" s="69"/>
      <c r="B302" s="35"/>
      <c r="C302" s="36"/>
      <c r="D302" s="68"/>
      <c r="E302" s="38"/>
      <c r="F302" s="38"/>
      <c r="G302" s="39"/>
      <c r="H302" s="38"/>
      <c r="I302" s="38"/>
      <c r="J302" s="39"/>
      <c r="K302" s="39"/>
      <c r="L302" s="40"/>
      <c r="M302" s="69"/>
      <c r="O302" s="85"/>
      <c r="P302" s="85"/>
      <c r="Q302" s="92"/>
      <c r="R302" s="92"/>
      <c r="S302" s="92"/>
    </row>
    <row r="303" spans="1:19" ht="38.25" customHeight="1" x14ac:dyDescent="0.25">
      <c r="A303" s="69"/>
      <c r="B303" s="35"/>
      <c r="C303" s="36"/>
      <c r="D303" s="68"/>
      <c r="E303" s="38"/>
      <c r="F303" s="38"/>
      <c r="G303" s="39"/>
      <c r="H303" s="38"/>
      <c r="I303" s="38"/>
      <c r="J303" s="39"/>
      <c r="K303" s="39"/>
      <c r="L303" s="40"/>
      <c r="M303" s="69"/>
      <c r="O303" s="85"/>
      <c r="P303" s="85"/>
      <c r="Q303" s="92"/>
      <c r="R303" s="92"/>
      <c r="S303" s="92"/>
    </row>
    <row r="304" spans="1:19" ht="38.25" customHeight="1" x14ac:dyDescent="0.25">
      <c r="A304" s="69"/>
      <c r="B304" s="35"/>
      <c r="C304" s="36"/>
      <c r="D304" s="68"/>
      <c r="E304" s="38"/>
      <c r="F304" s="38"/>
      <c r="G304" s="39"/>
      <c r="H304" s="38"/>
      <c r="I304" s="38"/>
      <c r="J304" s="39"/>
      <c r="K304" s="39"/>
      <c r="L304" s="40"/>
      <c r="M304" s="69"/>
      <c r="O304" s="85"/>
      <c r="P304" s="85"/>
      <c r="Q304" s="86"/>
      <c r="R304" s="86"/>
      <c r="S304" s="86"/>
    </row>
    <row r="305" spans="1:19" ht="38.25" customHeight="1" x14ac:dyDescent="0.25">
      <c r="A305" s="69"/>
      <c r="B305" s="35"/>
      <c r="C305" s="36"/>
      <c r="D305" s="68"/>
      <c r="E305" s="38"/>
      <c r="F305" s="38"/>
      <c r="G305" s="39"/>
      <c r="H305" s="38"/>
      <c r="I305" s="38"/>
      <c r="J305" s="39"/>
      <c r="K305" s="39"/>
      <c r="L305" s="40"/>
      <c r="M305" s="69"/>
      <c r="O305" s="85"/>
      <c r="P305" s="85"/>
      <c r="Q305" s="86"/>
      <c r="R305" s="86"/>
      <c r="S305" s="86"/>
    </row>
    <row r="306" spans="1:19" ht="38.25" customHeight="1" x14ac:dyDescent="0.25">
      <c r="A306" s="69"/>
      <c r="B306" s="35"/>
      <c r="C306" s="36"/>
      <c r="D306" s="68"/>
      <c r="E306" s="38"/>
      <c r="F306" s="38"/>
      <c r="G306" s="39"/>
      <c r="H306" s="38"/>
      <c r="I306" s="38"/>
      <c r="J306" s="39"/>
      <c r="K306" s="39"/>
      <c r="L306" s="40"/>
      <c r="M306" s="69"/>
      <c r="O306" s="85"/>
      <c r="P306" s="85"/>
      <c r="Q306" s="86"/>
      <c r="R306" s="86"/>
      <c r="S306" s="86"/>
    </row>
    <row r="307" spans="1:19" ht="38.25" customHeight="1" x14ac:dyDescent="0.25">
      <c r="A307" s="69"/>
      <c r="B307" s="35"/>
      <c r="C307" s="36"/>
      <c r="D307" s="68"/>
      <c r="E307" s="38"/>
      <c r="F307" s="38"/>
      <c r="G307" s="39"/>
      <c r="H307" s="38"/>
      <c r="I307" s="38"/>
      <c r="J307" s="39"/>
      <c r="K307" s="39"/>
      <c r="L307" s="40"/>
      <c r="M307" s="69"/>
      <c r="O307" s="85"/>
      <c r="P307" s="85"/>
      <c r="Q307" s="86"/>
      <c r="R307" s="86"/>
      <c r="S307" s="86"/>
    </row>
    <row r="308" spans="1:19" ht="38.25" customHeight="1" x14ac:dyDescent="0.25">
      <c r="A308" s="69"/>
      <c r="B308" s="35"/>
      <c r="C308" s="36"/>
      <c r="D308" s="68"/>
      <c r="E308" s="38"/>
      <c r="F308" s="38"/>
      <c r="G308" s="39"/>
      <c r="H308" s="38"/>
      <c r="I308" s="38"/>
      <c r="J308" s="39"/>
      <c r="K308" s="39"/>
      <c r="L308" s="40"/>
      <c r="M308" s="69"/>
      <c r="R308" s="4"/>
      <c r="S308" s="4"/>
    </row>
    <row r="309" spans="1:19" ht="38.25" customHeight="1" x14ac:dyDescent="0.25">
      <c r="A309" s="69"/>
      <c r="B309" s="35"/>
      <c r="C309" s="36"/>
      <c r="D309" s="68"/>
      <c r="E309" s="38"/>
      <c r="F309" s="38"/>
      <c r="G309" s="39"/>
      <c r="H309" s="38"/>
      <c r="I309" s="38"/>
      <c r="J309" s="39"/>
      <c r="K309" s="39"/>
      <c r="L309" s="40"/>
      <c r="M309" s="69"/>
    </row>
    <row r="310" spans="1:19" ht="38.25" customHeight="1" x14ac:dyDescent="0.25">
      <c r="A310" s="69"/>
      <c r="B310" s="35"/>
      <c r="C310" s="36"/>
      <c r="D310" s="68"/>
      <c r="E310" s="38"/>
      <c r="F310" s="38"/>
      <c r="G310" s="39"/>
      <c r="H310" s="38"/>
      <c r="I310" s="38"/>
      <c r="J310" s="39"/>
      <c r="K310" s="39"/>
      <c r="L310" s="40"/>
      <c r="M310" s="69"/>
    </row>
    <row r="311" spans="1:19" ht="38.25" customHeight="1" x14ac:dyDescent="0.25">
      <c r="A311" s="69"/>
      <c r="B311" s="35"/>
      <c r="C311" s="36"/>
      <c r="D311" s="68"/>
      <c r="E311" s="38"/>
      <c r="F311" s="38"/>
      <c r="G311" s="39"/>
      <c r="H311" s="38"/>
      <c r="I311" s="38"/>
      <c r="J311" s="39"/>
      <c r="K311" s="39"/>
      <c r="L311" s="40"/>
      <c r="M311" s="69"/>
    </row>
    <row r="312" spans="1:19" ht="38.25" customHeight="1" x14ac:dyDescent="0.25">
      <c r="A312" s="69"/>
      <c r="B312" s="35"/>
      <c r="C312" s="36"/>
      <c r="D312" s="68"/>
      <c r="E312" s="38"/>
      <c r="F312" s="38"/>
      <c r="G312" s="39"/>
      <c r="H312" s="38"/>
      <c r="I312" s="38"/>
      <c r="J312" s="39"/>
      <c r="K312" s="39"/>
      <c r="L312" s="40"/>
      <c r="M312" s="69"/>
    </row>
    <row r="313" spans="1:19" ht="38.25" customHeight="1" x14ac:dyDescent="0.25">
      <c r="A313" s="69"/>
      <c r="B313" s="35"/>
      <c r="C313" s="36"/>
      <c r="D313" s="68"/>
      <c r="E313" s="38"/>
      <c r="F313" s="38"/>
      <c r="G313" s="39"/>
      <c r="H313" s="38"/>
      <c r="I313" s="38"/>
      <c r="J313" s="39"/>
      <c r="K313" s="39"/>
      <c r="L313" s="40"/>
      <c r="M313" s="69"/>
    </row>
    <row r="314" spans="1:19" ht="38.25" customHeight="1" x14ac:dyDescent="0.25">
      <c r="A314" s="69"/>
      <c r="B314" s="35"/>
      <c r="C314" s="36"/>
      <c r="D314" s="68"/>
      <c r="E314" s="38"/>
      <c r="F314" s="38"/>
      <c r="G314" s="39"/>
      <c r="H314" s="38"/>
      <c r="I314" s="38"/>
      <c r="J314" s="39"/>
      <c r="K314" s="39"/>
      <c r="L314" s="40"/>
      <c r="M314" s="69"/>
    </row>
    <row r="315" spans="1:19" ht="38.25" customHeight="1" x14ac:dyDescent="0.25">
      <c r="A315" s="69"/>
      <c r="B315" s="35"/>
      <c r="C315" s="36"/>
      <c r="D315" s="68"/>
      <c r="E315" s="38"/>
      <c r="F315" s="38"/>
      <c r="G315" s="39"/>
      <c r="H315" s="38"/>
      <c r="I315" s="38"/>
      <c r="J315" s="39"/>
      <c r="K315" s="39"/>
      <c r="L315" s="40"/>
      <c r="M315" s="69"/>
    </row>
    <row r="316" spans="1:19" ht="38.25" customHeight="1" x14ac:dyDescent="0.25">
      <c r="A316" s="69"/>
      <c r="B316" s="35"/>
      <c r="C316" s="36"/>
      <c r="D316" s="68"/>
      <c r="E316" s="38"/>
      <c r="F316" s="38"/>
      <c r="G316" s="39"/>
      <c r="H316" s="38"/>
      <c r="I316" s="38"/>
      <c r="J316" s="39"/>
      <c r="K316" s="39"/>
      <c r="L316" s="40"/>
      <c r="M316" s="69"/>
    </row>
    <row r="317" spans="1:19" ht="38.25" customHeight="1" x14ac:dyDescent="0.25">
      <c r="A317" s="69"/>
      <c r="B317" s="35"/>
      <c r="C317" s="36"/>
      <c r="D317" s="68"/>
      <c r="E317" s="38"/>
      <c r="F317" s="38"/>
      <c r="G317" s="39"/>
      <c r="H317" s="38"/>
      <c r="I317" s="38"/>
      <c r="J317" s="39"/>
      <c r="K317" s="39"/>
      <c r="L317" s="40"/>
      <c r="M317" s="69"/>
    </row>
    <row r="318" spans="1:19" ht="38.25" customHeight="1" x14ac:dyDescent="0.25">
      <c r="A318" s="69"/>
      <c r="B318" s="41"/>
      <c r="C318" s="42"/>
      <c r="D318" s="43"/>
      <c r="E318" s="44"/>
      <c r="F318" s="44"/>
      <c r="G318" s="45"/>
      <c r="H318" s="44"/>
      <c r="I318" s="44"/>
      <c r="J318" s="45"/>
      <c r="K318" s="45"/>
      <c r="L318" s="46"/>
      <c r="M318" s="69"/>
    </row>
    <row r="319" spans="1:19" s="9" customFormat="1" ht="24.75" customHeight="1" x14ac:dyDescent="0.25">
      <c r="A319" s="47"/>
      <c r="B319" s="87" t="str">
        <f>IF(ISBLANK($Q$12),"",$Q$12)</f>
        <v>239.12-09-SPEC_ZBROJENIE ŚCIAN I SŁUPÓW II KONDYGNACJI</v>
      </c>
      <c r="C319" s="88"/>
      <c r="D319" s="88"/>
      <c r="E319" s="88"/>
      <c r="F319" s="88"/>
      <c r="G319" s="88"/>
      <c r="H319" s="48"/>
      <c r="I319" s="89"/>
      <c r="J319" s="89"/>
      <c r="K319" s="89"/>
      <c r="L319" s="90"/>
      <c r="M319" s="49"/>
      <c r="N319" s="50"/>
      <c r="Q319" s="51"/>
    </row>
    <row r="320" spans="1:19" ht="23.1" customHeight="1" x14ac:dyDescent="0.25">
      <c r="B320" s="91" t="str">
        <f>IF(ISBLANK(Q$19),"",Q$19)</f>
        <v/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9" ht="12.75" customHeight="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</row>
    <row r="322" spans="1:19" s="9" customFormat="1" ht="30" customHeight="1" x14ac:dyDescent="0.25">
      <c r="A322" s="5"/>
      <c r="B322" s="95" t="s">
        <v>23</v>
      </c>
      <c r="C322" s="96"/>
      <c r="D322" s="97" t="str">
        <f>$Q$8</f>
        <v>BUDYEK DYDAKTYCZNY</v>
      </c>
      <c r="E322" s="127"/>
      <c r="F322" s="127"/>
      <c r="G322" s="127"/>
      <c r="H322" s="127"/>
      <c r="I322" s="127"/>
      <c r="J322" s="128"/>
      <c r="K322" s="99"/>
      <c r="L322" s="100"/>
      <c r="M322" s="6"/>
      <c r="N322" s="2"/>
      <c r="O322" s="7"/>
      <c r="P322" s="7"/>
      <c r="Q322" s="8"/>
      <c r="R322" s="7"/>
    </row>
    <row r="323" spans="1:19" s="9" customFormat="1" ht="19.5" customHeight="1" x14ac:dyDescent="0.25">
      <c r="A323" s="5"/>
      <c r="B323" s="131" t="s">
        <v>24</v>
      </c>
      <c r="C323" s="132"/>
      <c r="D323" s="133" t="str">
        <f>$Q$9</f>
        <v>ZBROJENIE ŚCIAN I SŁUPÓW II KONDYGNACJI</v>
      </c>
      <c r="E323" s="133"/>
      <c r="F323" s="133"/>
      <c r="G323" s="133"/>
      <c r="H323" s="133"/>
      <c r="I323" s="133"/>
      <c r="J323" s="134"/>
      <c r="K323" s="129"/>
      <c r="L323" s="130"/>
      <c r="M323" s="6"/>
      <c r="N323" s="2"/>
      <c r="O323" s="10"/>
      <c r="P323" s="10"/>
      <c r="Q323" s="11"/>
      <c r="R323" s="10"/>
    </row>
    <row r="324" spans="1:19" s="9" customFormat="1" ht="19.5" customHeight="1" x14ac:dyDescent="0.25">
      <c r="A324" s="5"/>
      <c r="B324" s="107">
        <f>$Q$11</f>
        <v>0</v>
      </c>
      <c r="C324" s="108"/>
      <c r="D324" s="109" t="s">
        <v>25</v>
      </c>
      <c r="E324" s="125"/>
      <c r="F324" s="111" t="str">
        <f>$Q$10</f>
        <v>239.12-09</v>
      </c>
      <c r="G324" s="112"/>
      <c r="H324" s="112"/>
      <c r="I324" s="112"/>
      <c r="J324" s="113"/>
      <c r="K324" s="12">
        <f>(ROW(A324)-4)/32</f>
        <v>10</v>
      </c>
      <c r="L324" s="13">
        <f>$Q$13</f>
        <v>8</v>
      </c>
      <c r="M324" s="6"/>
      <c r="N324" s="2"/>
      <c r="O324" s="10"/>
      <c r="P324" s="10"/>
      <c r="Q324" s="11"/>
      <c r="R324" s="10"/>
    </row>
    <row r="325" spans="1:19" s="9" customFormat="1" ht="42" customHeight="1" x14ac:dyDescent="0.25">
      <c r="A325" s="6"/>
      <c r="B325" s="114" t="s">
        <v>26</v>
      </c>
      <c r="C325" s="116" t="s">
        <v>27</v>
      </c>
      <c r="D325" s="118" t="s">
        <v>28</v>
      </c>
      <c r="E325" s="14" t="s">
        <v>29</v>
      </c>
      <c r="F325" s="15" t="s">
        <v>29</v>
      </c>
      <c r="G325" s="16" t="s">
        <v>30</v>
      </c>
      <c r="H325" s="120" t="s">
        <v>31</v>
      </c>
      <c r="I325" s="126"/>
      <c r="J325" s="16" t="s">
        <v>32</v>
      </c>
      <c r="K325" s="16" t="s">
        <v>33</v>
      </c>
      <c r="L325" s="17" t="s">
        <v>34</v>
      </c>
      <c r="M325" s="6"/>
      <c r="N325" s="2"/>
      <c r="O325" s="10"/>
      <c r="P325" s="10"/>
      <c r="Q325" s="11"/>
      <c r="R325" s="10"/>
    </row>
    <row r="326" spans="1:19" s="9" customFormat="1" ht="22.5" customHeight="1" x14ac:dyDescent="0.25">
      <c r="A326" s="18"/>
      <c r="B326" s="115"/>
      <c r="C326" s="117"/>
      <c r="D326" s="119"/>
      <c r="E326" s="19" t="str">
        <f>$Q$14</f>
        <v>St0S</v>
      </c>
      <c r="F326" s="19" t="str">
        <f>$Q$15</f>
        <v>B500B</v>
      </c>
      <c r="G326" s="20" t="s">
        <v>35</v>
      </c>
      <c r="H326" s="21" t="s">
        <v>36</v>
      </c>
      <c r="I326" s="21" t="s">
        <v>37</v>
      </c>
      <c r="J326" s="21" t="s">
        <v>38</v>
      </c>
      <c r="K326" s="21" t="s">
        <v>39</v>
      </c>
      <c r="L326" s="22" t="s">
        <v>40</v>
      </c>
      <c r="M326" s="18"/>
      <c r="N326" s="2"/>
      <c r="O326" s="23"/>
      <c r="P326" s="23"/>
      <c r="Q326" s="24"/>
      <c r="R326" s="23"/>
    </row>
    <row r="327" spans="1:19" s="29" customFormat="1" ht="19.5" customHeight="1" x14ac:dyDescent="0.25">
      <c r="A327" s="6"/>
      <c r="B327" s="25">
        <v>1</v>
      </c>
      <c r="C327" s="26">
        <v>2</v>
      </c>
      <c r="D327" s="27">
        <v>3</v>
      </c>
      <c r="E327" s="26">
        <v>4</v>
      </c>
      <c r="F327" s="26">
        <v>5</v>
      </c>
      <c r="G327" s="26">
        <v>6</v>
      </c>
      <c r="H327" s="26">
        <v>7</v>
      </c>
      <c r="I327" s="26">
        <v>8</v>
      </c>
      <c r="J327" s="26">
        <v>9</v>
      </c>
      <c r="K327" s="26">
        <v>10</v>
      </c>
      <c r="L327" s="28">
        <v>11</v>
      </c>
      <c r="M327" s="6"/>
      <c r="N327" s="2"/>
      <c r="O327" s="122"/>
      <c r="P327" s="122"/>
      <c r="Q327" s="122"/>
      <c r="R327" s="122"/>
      <c r="S327" s="122"/>
    </row>
    <row r="328" spans="1:19" ht="38.25" customHeight="1" x14ac:dyDescent="0.25">
      <c r="A328" s="69"/>
      <c r="B328" s="30"/>
      <c r="C328" s="31"/>
      <c r="D328" s="31"/>
      <c r="E328" s="32"/>
      <c r="F328" s="32"/>
      <c r="G328" s="33"/>
      <c r="H328" s="32"/>
      <c r="I328" s="32"/>
      <c r="J328" s="33"/>
      <c r="K328" s="33"/>
      <c r="L328" s="34"/>
      <c r="M328" s="69"/>
      <c r="O328" s="123"/>
      <c r="P328" s="85"/>
      <c r="Q328" s="92"/>
      <c r="R328" s="92"/>
      <c r="S328" s="92"/>
    </row>
    <row r="329" spans="1:19" ht="38.25" customHeight="1" x14ac:dyDescent="0.25">
      <c r="A329" s="69"/>
      <c r="B329" s="35"/>
      <c r="C329" s="36"/>
      <c r="D329" s="68"/>
      <c r="E329" s="38"/>
      <c r="F329" s="38"/>
      <c r="G329" s="39"/>
      <c r="H329" s="38"/>
      <c r="I329" s="38"/>
      <c r="J329" s="39"/>
      <c r="K329" s="39"/>
      <c r="L329" s="40"/>
      <c r="M329" s="69"/>
      <c r="O329" s="85"/>
      <c r="P329" s="85"/>
      <c r="Q329" s="92"/>
      <c r="R329" s="92"/>
      <c r="S329" s="92"/>
    </row>
    <row r="330" spans="1:19" ht="38.25" customHeight="1" x14ac:dyDescent="0.25">
      <c r="A330" s="69"/>
      <c r="B330" s="35"/>
      <c r="C330" s="36"/>
      <c r="D330" s="68"/>
      <c r="E330" s="38"/>
      <c r="F330" s="38"/>
      <c r="G330" s="39"/>
      <c r="H330" s="38"/>
      <c r="I330" s="38"/>
      <c r="J330" s="39"/>
      <c r="K330" s="39"/>
      <c r="L330" s="40"/>
      <c r="M330" s="69"/>
      <c r="O330" s="85"/>
      <c r="P330" s="85"/>
      <c r="Q330" s="92"/>
      <c r="R330" s="92"/>
      <c r="S330" s="92"/>
    </row>
    <row r="331" spans="1:19" ht="38.25" customHeight="1" x14ac:dyDescent="0.25">
      <c r="A331" s="69"/>
      <c r="B331" s="35"/>
      <c r="C331" s="36"/>
      <c r="D331" s="68"/>
      <c r="E331" s="38"/>
      <c r="F331" s="38"/>
      <c r="G331" s="39"/>
      <c r="H331" s="38"/>
      <c r="I331" s="38"/>
      <c r="J331" s="39"/>
      <c r="K331" s="39"/>
      <c r="L331" s="40"/>
      <c r="M331" s="69"/>
      <c r="O331" s="85"/>
      <c r="P331" s="85"/>
      <c r="Q331" s="93"/>
      <c r="R331" s="93"/>
      <c r="S331" s="93"/>
    </row>
    <row r="332" spans="1:19" ht="38.25" customHeight="1" x14ac:dyDescent="0.25">
      <c r="A332" s="69"/>
      <c r="B332" s="35"/>
      <c r="C332" s="36"/>
      <c r="D332" s="68"/>
      <c r="E332" s="38"/>
      <c r="F332" s="38"/>
      <c r="G332" s="39"/>
      <c r="H332" s="38"/>
      <c r="I332" s="38"/>
      <c r="J332" s="39"/>
      <c r="K332" s="39"/>
      <c r="L332" s="40"/>
      <c r="M332" s="69"/>
      <c r="O332" s="85"/>
      <c r="P332" s="85"/>
      <c r="Q332" s="94"/>
      <c r="R332" s="94"/>
      <c r="S332" s="94"/>
    </row>
    <row r="333" spans="1:19" ht="38.25" customHeight="1" x14ac:dyDescent="0.25">
      <c r="A333" s="69"/>
      <c r="B333" s="35"/>
      <c r="C333" s="36"/>
      <c r="D333" s="68"/>
      <c r="E333" s="38"/>
      <c r="F333" s="38"/>
      <c r="G333" s="39"/>
      <c r="H333" s="38"/>
      <c r="I333" s="38"/>
      <c r="J333" s="39"/>
      <c r="K333" s="39"/>
      <c r="L333" s="40"/>
      <c r="M333" s="69"/>
      <c r="O333" s="85"/>
      <c r="P333" s="85"/>
      <c r="Q333" s="92"/>
      <c r="R333" s="92"/>
      <c r="S333" s="92"/>
    </row>
    <row r="334" spans="1:19" ht="38.25" customHeight="1" x14ac:dyDescent="0.25">
      <c r="A334" s="69"/>
      <c r="B334" s="35"/>
      <c r="C334" s="36"/>
      <c r="D334" s="68"/>
      <c r="E334" s="38"/>
      <c r="F334" s="38"/>
      <c r="G334" s="39"/>
      <c r="H334" s="38"/>
      <c r="I334" s="38"/>
      <c r="J334" s="39"/>
      <c r="K334" s="39"/>
      <c r="L334" s="40"/>
      <c r="M334" s="69"/>
      <c r="O334" s="85"/>
      <c r="P334" s="85"/>
      <c r="Q334" s="92"/>
      <c r="R334" s="92"/>
      <c r="S334" s="92"/>
    </row>
    <row r="335" spans="1:19" ht="38.25" customHeight="1" x14ac:dyDescent="0.25">
      <c r="A335" s="69"/>
      <c r="B335" s="35"/>
      <c r="C335" s="36"/>
      <c r="D335" s="68"/>
      <c r="E335" s="38"/>
      <c r="F335" s="38"/>
      <c r="G335" s="39"/>
      <c r="H335" s="38"/>
      <c r="I335" s="38"/>
      <c r="J335" s="39"/>
      <c r="K335" s="39"/>
      <c r="L335" s="40"/>
      <c r="M335" s="69"/>
      <c r="O335" s="85"/>
      <c r="P335" s="85"/>
      <c r="Q335" s="92"/>
      <c r="R335" s="92"/>
      <c r="S335" s="92"/>
    </row>
    <row r="336" spans="1:19" ht="38.25" customHeight="1" x14ac:dyDescent="0.25">
      <c r="A336" s="69"/>
      <c r="B336" s="35"/>
      <c r="C336" s="36"/>
      <c r="D336" s="68"/>
      <c r="E336" s="38"/>
      <c r="F336" s="38"/>
      <c r="G336" s="39"/>
      <c r="H336" s="38"/>
      <c r="I336" s="38"/>
      <c r="J336" s="39"/>
      <c r="K336" s="39"/>
      <c r="L336" s="40"/>
      <c r="M336" s="69"/>
      <c r="O336" s="85"/>
      <c r="P336" s="85"/>
      <c r="Q336" s="86"/>
      <c r="R336" s="86"/>
      <c r="S336" s="86"/>
    </row>
    <row r="337" spans="1:19" ht="38.25" customHeight="1" x14ac:dyDescent="0.25">
      <c r="A337" s="69"/>
      <c r="B337" s="35"/>
      <c r="C337" s="36"/>
      <c r="D337" s="68"/>
      <c r="E337" s="38"/>
      <c r="F337" s="38"/>
      <c r="G337" s="39"/>
      <c r="H337" s="38"/>
      <c r="I337" s="38"/>
      <c r="J337" s="39"/>
      <c r="K337" s="39"/>
      <c r="L337" s="40"/>
      <c r="M337" s="69"/>
      <c r="O337" s="85"/>
      <c r="P337" s="85"/>
      <c r="Q337" s="86"/>
      <c r="R337" s="86"/>
      <c r="S337" s="86"/>
    </row>
    <row r="338" spans="1:19" ht="38.25" customHeight="1" x14ac:dyDescent="0.25">
      <c r="A338" s="69"/>
      <c r="B338" s="35"/>
      <c r="C338" s="36"/>
      <c r="D338" s="68"/>
      <c r="E338" s="38"/>
      <c r="F338" s="38"/>
      <c r="G338" s="39"/>
      <c r="H338" s="38"/>
      <c r="I338" s="38"/>
      <c r="J338" s="39"/>
      <c r="K338" s="39"/>
      <c r="L338" s="40"/>
      <c r="M338" s="69"/>
      <c r="O338" s="85"/>
      <c r="P338" s="85"/>
      <c r="Q338" s="86"/>
      <c r="R338" s="86"/>
      <c r="S338" s="86"/>
    </row>
    <row r="339" spans="1:19" ht="38.25" customHeight="1" x14ac:dyDescent="0.25">
      <c r="A339" s="69"/>
      <c r="B339" s="35"/>
      <c r="C339" s="36"/>
      <c r="D339" s="68"/>
      <c r="E339" s="38"/>
      <c r="F339" s="38"/>
      <c r="G339" s="39"/>
      <c r="H339" s="38"/>
      <c r="I339" s="38"/>
      <c r="J339" s="39"/>
      <c r="K339" s="39"/>
      <c r="L339" s="40"/>
      <c r="M339" s="69"/>
      <c r="O339" s="85"/>
      <c r="P339" s="85"/>
      <c r="Q339" s="86"/>
      <c r="R339" s="86"/>
      <c r="S339" s="86"/>
    </row>
    <row r="340" spans="1:19" ht="38.25" customHeight="1" x14ac:dyDescent="0.25">
      <c r="A340" s="69"/>
      <c r="B340" s="35"/>
      <c r="C340" s="36"/>
      <c r="D340" s="68"/>
      <c r="E340" s="38"/>
      <c r="F340" s="38"/>
      <c r="G340" s="39"/>
      <c r="H340" s="38"/>
      <c r="I340" s="38"/>
      <c r="J340" s="39"/>
      <c r="K340" s="39"/>
      <c r="L340" s="40"/>
      <c r="M340" s="69"/>
      <c r="R340" s="4"/>
      <c r="S340" s="4"/>
    </row>
    <row r="341" spans="1:19" ht="38.25" customHeight="1" x14ac:dyDescent="0.25">
      <c r="A341" s="69"/>
      <c r="B341" s="35"/>
      <c r="C341" s="36"/>
      <c r="D341" s="68"/>
      <c r="E341" s="38"/>
      <c r="F341" s="38"/>
      <c r="G341" s="39"/>
      <c r="H341" s="38"/>
      <c r="I341" s="38"/>
      <c r="J341" s="39"/>
      <c r="K341" s="39"/>
      <c r="L341" s="40"/>
      <c r="M341" s="69"/>
    </row>
    <row r="342" spans="1:19" ht="38.25" customHeight="1" x14ac:dyDescent="0.25">
      <c r="A342" s="69"/>
      <c r="B342" s="35"/>
      <c r="C342" s="36"/>
      <c r="D342" s="68"/>
      <c r="E342" s="38"/>
      <c r="F342" s="38"/>
      <c r="G342" s="39"/>
      <c r="H342" s="38"/>
      <c r="I342" s="38"/>
      <c r="J342" s="39"/>
      <c r="K342" s="39"/>
      <c r="L342" s="40"/>
      <c r="M342" s="69"/>
    </row>
    <row r="343" spans="1:19" ht="38.25" customHeight="1" x14ac:dyDescent="0.25">
      <c r="A343" s="69"/>
      <c r="B343" s="35"/>
      <c r="C343" s="36"/>
      <c r="D343" s="68"/>
      <c r="E343" s="38"/>
      <c r="F343" s="38"/>
      <c r="G343" s="39"/>
      <c r="H343" s="38"/>
      <c r="I343" s="38"/>
      <c r="J343" s="39"/>
      <c r="K343" s="39"/>
      <c r="L343" s="40"/>
      <c r="M343" s="69"/>
    </row>
    <row r="344" spans="1:19" ht="38.25" customHeight="1" x14ac:dyDescent="0.25">
      <c r="A344" s="69"/>
      <c r="B344" s="35"/>
      <c r="C344" s="36"/>
      <c r="D344" s="68"/>
      <c r="E344" s="38"/>
      <c r="F344" s="38"/>
      <c r="G344" s="39"/>
      <c r="H344" s="38"/>
      <c r="I344" s="38"/>
      <c r="J344" s="39"/>
      <c r="K344" s="39"/>
      <c r="L344" s="40"/>
      <c r="M344" s="69"/>
    </row>
    <row r="345" spans="1:19" ht="38.25" customHeight="1" x14ac:dyDescent="0.25">
      <c r="A345" s="69"/>
      <c r="B345" s="35"/>
      <c r="C345" s="36"/>
      <c r="D345" s="68"/>
      <c r="E345" s="38"/>
      <c r="F345" s="38"/>
      <c r="G345" s="39"/>
      <c r="H345" s="38"/>
      <c r="I345" s="38"/>
      <c r="J345" s="39"/>
      <c r="K345" s="39"/>
      <c r="L345" s="40"/>
      <c r="M345" s="69"/>
    </row>
    <row r="346" spans="1:19" ht="38.25" customHeight="1" x14ac:dyDescent="0.25">
      <c r="A346" s="69"/>
      <c r="B346" s="35"/>
      <c r="C346" s="36"/>
      <c r="D346" s="68"/>
      <c r="E346" s="38"/>
      <c r="F346" s="38"/>
      <c r="G346" s="39"/>
      <c r="H346" s="38"/>
      <c r="I346" s="38"/>
      <c r="J346" s="39"/>
      <c r="K346" s="39"/>
      <c r="L346" s="40"/>
      <c r="M346" s="69"/>
    </row>
    <row r="347" spans="1:19" ht="38.25" customHeight="1" x14ac:dyDescent="0.25">
      <c r="A347" s="69"/>
      <c r="B347" s="35"/>
      <c r="C347" s="36"/>
      <c r="D347" s="68"/>
      <c r="E347" s="38"/>
      <c r="F347" s="38"/>
      <c r="G347" s="39"/>
      <c r="H347" s="38"/>
      <c r="I347" s="38"/>
      <c r="J347" s="39"/>
      <c r="K347" s="39"/>
      <c r="L347" s="40"/>
      <c r="M347" s="69"/>
    </row>
    <row r="348" spans="1:19" ht="38.25" customHeight="1" x14ac:dyDescent="0.25">
      <c r="A348" s="69"/>
      <c r="B348" s="35"/>
      <c r="C348" s="36"/>
      <c r="D348" s="68"/>
      <c r="E348" s="38"/>
      <c r="F348" s="38"/>
      <c r="G348" s="39"/>
      <c r="H348" s="38"/>
      <c r="I348" s="38"/>
      <c r="J348" s="39"/>
      <c r="K348" s="39"/>
      <c r="L348" s="40"/>
      <c r="M348" s="69"/>
    </row>
    <row r="349" spans="1:19" ht="38.25" customHeight="1" x14ac:dyDescent="0.25">
      <c r="A349" s="69"/>
      <c r="B349" s="35"/>
      <c r="C349" s="36"/>
      <c r="D349" s="68"/>
      <c r="E349" s="38"/>
      <c r="F349" s="38"/>
      <c r="G349" s="39"/>
      <c r="H349" s="38"/>
      <c r="I349" s="38"/>
      <c r="J349" s="39"/>
      <c r="K349" s="39"/>
      <c r="L349" s="40"/>
      <c r="M349" s="69"/>
    </row>
    <row r="350" spans="1:19" ht="38.25" customHeight="1" x14ac:dyDescent="0.25">
      <c r="A350" s="69"/>
      <c r="B350" s="41"/>
      <c r="C350" s="42"/>
      <c r="D350" s="43"/>
      <c r="E350" s="44"/>
      <c r="F350" s="44"/>
      <c r="G350" s="45"/>
      <c r="H350" s="44"/>
      <c r="I350" s="44"/>
      <c r="J350" s="45"/>
      <c r="K350" s="45"/>
      <c r="L350" s="46"/>
      <c r="M350" s="69"/>
    </row>
    <row r="351" spans="1:19" s="9" customFormat="1" ht="24.75" customHeight="1" x14ac:dyDescent="0.25">
      <c r="A351" s="47"/>
      <c r="B351" s="87" t="str">
        <f>IF(ISBLANK($Q$12),"",$Q$12)</f>
        <v>239.12-09-SPEC_ZBROJENIE ŚCIAN I SŁUPÓW II KONDYGNACJI</v>
      </c>
      <c r="C351" s="88"/>
      <c r="D351" s="88"/>
      <c r="E351" s="88"/>
      <c r="F351" s="88"/>
      <c r="G351" s="88"/>
      <c r="H351" s="48"/>
      <c r="I351" s="89"/>
      <c r="J351" s="89"/>
      <c r="K351" s="89"/>
      <c r="L351" s="90"/>
      <c r="M351" s="49"/>
      <c r="N351" s="50"/>
      <c r="Q351" s="51"/>
    </row>
    <row r="352" spans="1:19" ht="23.1" customHeight="1" x14ac:dyDescent="0.25">
      <c r="B352" s="91" t="str">
        <f>IF(ISBLANK(Q$19),"",Q$19)</f>
        <v/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</row>
    <row r="353" spans="1:19" ht="12.75" customHeight="1" x14ac:dyDescent="0.2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</row>
    <row r="354" spans="1:19" s="9" customFormat="1" ht="30" customHeight="1" x14ac:dyDescent="0.25">
      <c r="A354" s="5"/>
      <c r="B354" s="95" t="s">
        <v>23</v>
      </c>
      <c r="C354" s="96"/>
      <c r="D354" s="97" t="str">
        <f>$Q$8</f>
        <v>BUDYEK DYDAKTYCZNY</v>
      </c>
      <c r="E354" s="127"/>
      <c r="F354" s="127"/>
      <c r="G354" s="127"/>
      <c r="H354" s="127"/>
      <c r="I354" s="127"/>
      <c r="J354" s="128"/>
      <c r="K354" s="99"/>
      <c r="L354" s="100"/>
      <c r="M354" s="6"/>
      <c r="N354" s="2"/>
      <c r="O354" s="7"/>
      <c r="P354" s="7"/>
      <c r="Q354" s="8"/>
      <c r="R354" s="7"/>
    </row>
    <row r="355" spans="1:19" s="9" customFormat="1" ht="19.5" customHeight="1" x14ac:dyDescent="0.25">
      <c r="A355" s="5"/>
      <c r="B355" s="131" t="s">
        <v>24</v>
      </c>
      <c r="C355" s="132"/>
      <c r="D355" s="133" t="str">
        <f>$Q$9</f>
        <v>ZBROJENIE ŚCIAN I SŁUPÓW II KONDYGNACJI</v>
      </c>
      <c r="E355" s="133"/>
      <c r="F355" s="133"/>
      <c r="G355" s="133"/>
      <c r="H355" s="133"/>
      <c r="I355" s="133"/>
      <c r="J355" s="134"/>
      <c r="K355" s="129"/>
      <c r="L355" s="130"/>
      <c r="M355" s="6"/>
      <c r="N355" s="2"/>
      <c r="O355" s="10"/>
      <c r="P355" s="10"/>
      <c r="Q355" s="11"/>
      <c r="R355" s="10"/>
    </row>
    <row r="356" spans="1:19" s="9" customFormat="1" ht="19.5" customHeight="1" x14ac:dyDescent="0.25">
      <c r="A356" s="5"/>
      <c r="B356" s="107">
        <f>$Q$11</f>
        <v>0</v>
      </c>
      <c r="C356" s="108"/>
      <c r="D356" s="109" t="s">
        <v>25</v>
      </c>
      <c r="E356" s="125"/>
      <c r="F356" s="111" t="str">
        <f>$Q$10</f>
        <v>239.12-09</v>
      </c>
      <c r="G356" s="112"/>
      <c r="H356" s="112"/>
      <c r="I356" s="112"/>
      <c r="J356" s="113"/>
      <c r="K356" s="12">
        <f>(ROW(A356)-4)/32</f>
        <v>11</v>
      </c>
      <c r="L356" s="13">
        <f>$Q$13</f>
        <v>8</v>
      </c>
      <c r="M356" s="6"/>
      <c r="N356" s="2"/>
      <c r="O356" s="10"/>
      <c r="P356" s="10"/>
      <c r="Q356" s="11"/>
      <c r="R356" s="10"/>
    </row>
    <row r="357" spans="1:19" s="9" customFormat="1" ht="42" customHeight="1" x14ac:dyDescent="0.25">
      <c r="A357" s="6"/>
      <c r="B357" s="114" t="s">
        <v>26</v>
      </c>
      <c r="C357" s="116" t="s">
        <v>27</v>
      </c>
      <c r="D357" s="118" t="s">
        <v>28</v>
      </c>
      <c r="E357" s="14" t="s">
        <v>29</v>
      </c>
      <c r="F357" s="15" t="s">
        <v>29</v>
      </c>
      <c r="G357" s="16" t="s">
        <v>30</v>
      </c>
      <c r="H357" s="120" t="s">
        <v>31</v>
      </c>
      <c r="I357" s="126"/>
      <c r="J357" s="16" t="s">
        <v>32</v>
      </c>
      <c r="K357" s="16" t="s">
        <v>33</v>
      </c>
      <c r="L357" s="17" t="s">
        <v>34</v>
      </c>
      <c r="M357" s="6"/>
      <c r="N357" s="2"/>
      <c r="O357" s="10"/>
      <c r="P357" s="10"/>
      <c r="Q357" s="11"/>
      <c r="R357" s="10"/>
    </row>
    <row r="358" spans="1:19" s="9" customFormat="1" ht="22.5" customHeight="1" x14ac:dyDescent="0.25">
      <c r="A358" s="18"/>
      <c r="B358" s="115"/>
      <c r="C358" s="117"/>
      <c r="D358" s="119"/>
      <c r="E358" s="19" t="str">
        <f>$Q$14</f>
        <v>St0S</v>
      </c>
      <c r="F358" s="19" t="str">
        <f>$Q$15</f>
        <v>B500B</v>
      </c>
      <c r="G358" s="20" t="s">
        <v>35</v>
      </c>
      <c r="H358" s="21" t="s">
        <v>36</v>
      </c>
      <c r="I358" s="21" t="s">
        <v>37</v>
      </c>
      <c r="J358" s="21" t="s">
        <v>38</v>
      </c>
      <c r="K358" s="21" t="s">
        <v>39</v>
      </c>
      <c r="L358" s="22" t="s">
        <v>40</v>
      </c>
      <c r="M358" s="18"/>
      <c r="N358" s="2"/>
      <c r="O358" s="23"/>
      <c r="P358" s="23"/>
      <c r="Q358" s="24"/>
      <c r="R358" s="23"/>
    </row>
    <row r="359" spans="1:19" s="29" customFormat="1" ht="19.5" customHeight="1" x14ac:dyDescent="0.25">
      <c r="A359" s="6"/>
      <c r="B359" s="25">
        <v>1</v>
      </c>
      <c r="C359" s="26">
        <v>2</v>
      </c>
      <c r="D359" s="27">
        <v>3</v>
      </c>
      <c r="E359" s="26">
        <v>4</v>
      </c>
      <c r="F359" s="26">
        <v>5</v>
      </c>
      <c r="G359" s="26">
        <v>6</v>
      </c>
      <c r="H359" s="26">
        <v>7</v>
      </c>
      <c r="I359" s="26">
        <v>8</v>
      </c>
      <c r="J359" s="26">
        <v>9</v>
      </c>
      <c r="K359" s="26">
        <v>10</v>
      </c>
      <c r="L359" s="28">
        <v>11</v>
      </c>
      <c r="M359" s="6"/>
      <c r="N359" s="2"/>
      <c r="O359" s="122"/>
      <c r="P359" s="122"/>
      <c r="Q359" s="122"/>
      <c r="R359" s="122"/>
      <c r="S359" s="122"/>
    </row>
    <row r="360" spans="1:19" ht="38.25" customHeight="1" x14ac:dyDescent="0.25">
      <c r="A360" s="69"/>
      <c r="B360" s="30"/>
      <c r="C360" s="31"/>
      <c r="D360" s="31"/>
      <c r="E360" s="32"/>
      <c r="F360" s="32"/>
      <c r="G360" s="33"/>
      <c r="H360" s="32"/>
      <c r="I360" s="32"/>
      <c r="J360" s="33"/>
      <c r="K360" s="33"/>
      <c r="L360" s="34"/>
      <c r="M360" s="69"/>
      <c r="O360" s="123"/>
      <c r="P360" s="85"/>
      <c r="Q360" s="92"/>
      <c r="R360" s="92"/>
      <c r="S360" s="92"/>
    </row>
    <row r="361" spans="1:19" ht="38.25" customHeight="1" x14ac:dyDescent="0.25">
      <c r="A361" s="69"/>
      <c r="B361" s="35"/>
      <c r="C361" s="36"/>
      <c r="D361" s="68"/>
      <c r="E361" s="38"/>
      <c r="F361" s="38"/>
      <c r="G361" s="39"/>
      <c r="H361" s="38"/>
      <c r="I361" s="38"/>
      <c r="J361" s="39"/>
      <c r="K361" s="39"/>
      <c r="L361" s="40"/>
      <c r="M361" s="69"/>
      <c r="O361" s="85"/>
      <c r="P361" s="85"/>
      <c r="Q361" s="92"/>
      <c r="R361" s="92"/>
      <c r="S361" s="92"/>
    </row>
    <row r="362" spans="1:19" ht="38.25" customHeight="1" x14ac:dyDescent="0.25">
      <c r="A362" s="69"/>
      <c r="B362" s="35"/>
      <c r="C362" s="36"/>
      <c r="D362" s="68"/>
      <c r="E362" s="38"/>
      <c r="F362" s="38"/>
      <c r="G362" s="39"/>
      <c r="H362" s="38"/>
      <c r="I362" s="38"/>
      <c r="J362" s="39"/>
      <c r="K362" s="39"/>
      <c r="L362" s="40"/>
      <c r="M362" s="69"/>
      <c r="O362" s="85"/>
      <c r="P362" s="85"/>
      <c r="Q362" s="92"/>
      <c r="R362" s="92"/>
      <c r="S362" s="92"/>
    </row>
    <row r="363" spans="1:19" ht="38.25" customHeight="1" x14ac:dyDescent="0.25">
      <c r="A363" s="69"/>
      <c r="B363" s="35"/>
      <c r="C363" s="36"/>
      <c r="D363" s="68"/>
      <c r="E363" s="38"/>
      <c r="F363" s="38"/>
      <c r="G363" s="39"/>
      <c r="H363" s="38"/>
      <c r="I363" s="38"/>
      <c r="J363" s="39"/>
      <c r="K363" s="39"/>
      <c r="L363" s="40"/>
      <c r="M363" s="69"/>
      <c r="O363" s="85"/>
      <c r="P363" s="85"/>
      <c r="Q363" s="93"/>
      <c r="R363" s="93"/>
      <c r="S363" s="93"/>
    </row>
    <row r="364" spans="1:19" ht="38.25" customHeight="1" x14ac:dyDescent="0.25">
      <c r="A364" s="69"/>
      <c r="B364" s="35"/>
      <c r="C364" s="36"/>
      <c r="D364" s="68"/>
      <c r="E364" s="38"/>
      <c r="F364" s="38"/>
      <c r="G364" s="39"/>
      <c r="H364" s="38"/>
      <c r="I364" s="38"/>
      <c r="J364" s="39"/>
      <c r="K364" s="39"/>
      <c r="L364" s="40"/>
      <c r="M364" s="69"/>
      <c r="O364" s="85"/>
      <c r="P364" s="85"/>
      <c r="Q364" s="94"/>
      <c r="R364" s="94"/>
      <c r="S364" s="94"/>
    </row>
    <row r="365" spans="1:19" ht="38.25" customHeight="1" x14ac:dyDescent="0.25">
      <c r="A365" s="69"/>
      <c r="B365" s="35"/>
      <c r="C365" s="36"/>
      <c r="D365" s="68"/>
      <c r="E365" s="38"/>
      <c r="F365" s="38"/>
      <c r="G365" s="39"/>
      <c r="H365" s="38"/>
      <c r="I365" s="38"/>
      <c r="J365" s="39"/>
      <c r="K365" s="39"/>
      <c r="L365" s="40"/>
      <c r="M365" s="69"/>
      <c r="O365" s="85"/>
      <c r="P365" s="85"/>
      <c r="Q365" s="92"/>
      <c r="R365" s="92"/>
      <c r="S365" s="92"/>
    </row>
    <row r="366" spans="1:19" ht="38.25" customHeight="1" x14ac:dyDescent="0.25">
      <c r="A366" s="69"/>
      <c r="B366" s="35"/>
      <c r="C366" s="36"/>
      <c r="D366" s="68"/>
      <c r="E366" s="38"/>
      <c r="F366" s="38"/>
      <c r="G366" s="39"/>
      <c r="H366" s="38"/>
      <c r="I366" s="38"/>
      <c r="J366" s="39"/>
      <c r="K366" s="39"/>
      <c r="L366" s="40"/>
      <c r="M366" s="69"/>
      <c r="O366" s="85"/>
      <c r="P366" s="85"/>
      <c r="Q366" s="92"/>
      <c r="R366" s="92"/>
      <c r="S366" s="92"/>
    </row>
    <row r="367" spans="1:19" ht="38.25" customHeight="1" x14ac:dyDescent="0.25">
      <c r="A367" s="69"/>
      <c r="B367" s="35"/>
      <c r="C367" s="36"/>
      <c r="D367" s="68"/>
      <c r="E367" s="38"/>
      <c r="F367" s="38"/>
      <c r="G367" s="39"/>
      <c r="H367" s="38"/>
      <c r="I367" s="38"/>
      <c r="J367" s="39"/>
      <c r="K367" s="39"/>
      <c r="L367" s="40"/>
      <c r="M367" s="69"/>
      <c r="O367" s="85"/>
      <c r="P367" s="85"/>
      <c r="Q367" s="92"/>
      <c r="R367" s="92"/>
      <c r="S367" s="92"/>
    </row>
    <row r="368" spans="1:19" ht="38.25" customHeight="1" x14ac:dyDescent="0.25">
      <c r="A368" s="69"/>
      <c r="B368" s="35"/>
      <c r="C368" s="36"/>
      <c r="D368" s="68"/>
      <c r="E368" s="38"/>
      <c r="F368" s="38"/>
      <c r="G368" s="39"/>
      <c r="H368" s="38"/>
      <c r="I368" s="38"/>
      <c r="J368" s="39"/>
      <c r="K368" s="39"/>
      <c r="L368" s="40"/>
      <c r="M368" s="69"/>
      <c r="O368" s="85"/>
      <c r="P368" s="85"/>
      <c r="Q368" s="86"/>
      <c r="R368" s="86"/>
      <c r="S368" s="86"/>
    </row>
    <row r="369" spans="1:19" ht="38.25" customHeight="1" x14ac:dyDescent="0.25">
      <c r="A369" s="69"/>
      <c r="B369" s="35"/>
      <c r="C369" s="36"/>
      <c r="D369" s="68"/>
      <c r="E369" s="38"/>
      <c r="F369" s="38"/>
      <c r="G369" s="39"/>
      <c r="H369" s="38"/>
      <c r="I369" s="38"/>
      <c r="J369" s="39"/>
      <c r="K369" s="39"/>
      <c r="L369" s="40"/>
      <c r="M369" s="69"/>
      <c r="O369" s="85"/>
      <c r="P369" s="85"/>
      <c r="Q369" s="86"/>
      <c r="R369" s="86"/>
      <c r="S369" s="86"/>
    </row>
    <row r="370" spans="1:19" ht="38.25" customHeight="1" x14ac:dyDescent="0.25">
      <c r="A370" s="69"/>
      <c r="B370" s="35"/>
      <c r="C370" s="36"/>
      <c r="D370" s="68"/>
      <c r="E370" s="38"/>
      <c r="F370" s="38"/>
      <c r="G370" s="39"/>
      <c r="H370" s="38"/>
      <c r="I370" s="38"/>
      <c r="J370" s="39"/>
      <c r="K370" s="39"/>
      <c r="L370" s="40"/>
      <c r="M370" s="69"/>
      <c r="O370" s="85"/>
      <c r="P370" s="85"/>
      <c r="Q370" s="86"/>
      <c r="R370" s="86"/>
      <c r="S370" s="86"/>
    </row>
    <row r="371" spans="1:19" ht="38.25" customHeight="1" x14ac:dyDescent="0.25">
      <c r="A371" s="69"/>
      <c r="B371" s="35"/>
      <c r="C371" s="36"/>
      <c r="D371" s="68"/>
      <c r="E371" s="38"/>
      <c r="F371" s="38"/>
      <c r="G371" s="39"/>
      <c r="H371" s="38"/>
      <c r="I371" s="38"/>
      <c r="J371" s="39"/>
      <c r="K371" s="39"/>
      <c r="L371" s="40"/>
      <c r="M371" s="69"/>
      <c r="O371" s="85"/>
      <c r="P371" s="85"/>
      <c r="Q371" s="86"/>
      <c r="R371" s="86"/>
      <c r="S371" s="86"/>
    </row>
    <row r="372" spans="1:19" ht="38.25" customHeight="1" x14ac:dyDescent="0.25">
      <c r="A372" s="69"/>
      <c r="B372" s="35"/>
      <c r="C372" s="36"/>
      <c r="D372" s="68"/>
      <c r="E372" s="38"/>
      <c r="F372" s="38"/>
      <c r="G372" s="39"/>
      <c r="H372" s="38"/>
      <c r="I372" s="38"/>
      <c r="J372" s="39"/>
      <c r="K372" s="39"/>
      <c r="L372" s="40"/>
      <c r="M372" s="69"/>
      <c r="R372" s="4"/>
      <c r="S372" s="4"/>
    </row>
    <row r="373" spans="1:19" ht="38.25" customHeight="1" x14ac:dyDescent="0.25">
      <c r="A373" s="69"/>
      <c r="B373" s="35"/>
      <c r="C373" s="36"/>
      <c r="D373" s="68"/>
      <c r="E373" s="38"/>
      <c r="F373" s="38"/>
      <c r="G373" s="39"/>
      <c r="H373" s="38"/>
      <c r="I373" s="38"/>
      <c r="J373" s="39"/>
      <c r="K373" s="39"/>
      <c r="L373" s="40"/>
      <c r="M373" s="69"/>
    </row>
    <row r="374" spans="1:19" ht="38.25" customHeight="1" x14ac:dyDescent="0.25">
      <c r="A374" s="69"/>
      <c r="B374" s="35"/>
      <c r="C374" s="36"/>
      <c r="D374" s="68"/>
      <c r="E374" s="38"/>
      <c r="F374" s="38"/>
      <c r="G374" s="39"/>
      <c r="H374" s="38"/>
      <c r="I374" s="38"/>
      <c r="J374" s="39"/>
      <c r="K374" s="39"/>
      <c r="L374" s="40"/>
      <c r="M374" s="69"/>
    </row>
    <row r="375" spans="1:19" ht="38.25" customHeight="1" x14ac:dyDescent="0.25">
      <c r="A375" s="69"/>
      <c r="B375" s="35"/>
      <c r="C375" s="36"/>
      <c r="D375" s="68"/>
      <c r="E375" s="38"/>
      <c r="F375" s="38"/>
      <c r="G375" s="39"/>
      <c r="H375" s="38"/>
      <c r="I375" s="38"/>
      <c r="J375" s="39"/>
      <c r="K375" s="39"/>
      <c r="L375" s="40"/>
      <c r="M375" s="69"/>
    </row>
    <row r="376" spans="1:19" ht="38.25" customHeight="1" x14ac:dyDescent="0.25">
      <c r="A376" s="69"/>
      <c r="B376" s="35"/>
      <c r="C376" s="36"/>
      <c r="D376" s="68"/>
      <c r="E376" s="38"/>
      <c r="F376" s="38"/>
      <c r="G376" s="39"/>
      <c r="H376" s="38"/>
      <c r="I376" s="38"/>
      <c r="J376" s="39"/>
      <c r="K376" s="39"/>
      <c r="L376" s="40"/>
      <c r="M376" s="69"/>
    </row>
    <row r="377" spans="1:19" ht="38.25" customHeight="1" x14ac:dyDescent="0.25">
      <c r="A377" s="69"/>
      <c r="B377" s="35"/>
      <c r="C377" s="36"/>
      <c r="D377" s="68"/>
      <c r="E377" s="38"/>
      <c r="F377" s="38"/>
      <c r="G377" s="39"/>
      <c r="H377" s="38"/>
      <c r="I377" s="38"/>
      <c r="J377" s="39"/>
      <c r="K377" s="39"/>
      <c r="L377" s="40"/>
      <c r="M377" s="69"/>
    </row>
    <row r="378" spans="1:19" ht="38.25" customHeight="1" x14ac:dyDescent="0.25">
      <c r="A378" s="69"/>
      <c r="B378" s="35"/>
      <c r="C378" s="36"/>
      <c r="D378" s="68"/>
      <c r="E378" s="38"/>
      <c r="F378" s="38"/>
      <c r="G378" s="39"/>
      <c r="H378" s="38"/>
      <c r="I378" s="38"/>
      <c r="J378" s="39"/>
      <c r="K378" s="39"/>
      <c r="L378" s="40"/>
      <c r="M378" s="69"/>
    </row>
    <row r="379" spans="1:19" ht="38.25" customHeight="1" x14ac:dyDescent="0.25">
      <c r="A379" s="69"/>
      <c r="B379" s="35"/>
      <c r="C379" s="36"/>
      <c r="D379" s="68"/>
      <c r="E379" s="38"/>
      <c r="F379" s="38"/>
      <c r="G379" s="39"/>
      <c r="H379" s="38"/>
      <c r="I379" s="38"/>
      <c r="J379" s="39"/>
      <c r="K379" s="39"/>
      <c r="L379" s="40"/>
      <c r="M379" s="69"/>
    </row>
    <row r="380" spans="1:19" ht="38.25" customHeight="1" x14ac:dyDescent="0.25">
      <c r="A380" s="69"/>
      <c r="B380" s="35"/>
      <c r="C380" s="36"/>
      <c r="D380" s="68"/>
      <c r="E380" s="38"/>
      <c r="F380" s="38"/>
      <c r="G380" s="39"/>
      <c r="H380" s="38"/>
      <c r="I380" s="38"/>
      <c r="J380" s="39"/>
      <c r="K380" s="39"/>
      <c r="L380" s="40"/>
      <c r="M380" s="69"/>
    </row>
    <row r="381" spans="1:19" ht="38.25" customHeight="1" x14ac:dyDescent="0.25">
      <c r="A381" s="69"/>
      <c r="B381" s="35"/>
      <c r="C381" s="36"/>
      <c r="D381" s="68"/>
      <c r="E381" s="38"/>
      <c r="F381" s="38"/>
      <c r="G381" s="39"/>
      <c r="H381" s="38"/>
      <c r="I381" s="38"/>
      <c r="J381" s="39"/>
      <c r="K381" s="39"/>
      <c r="L381" s="40"/>
      <c r="M381" s="69"/>
    </row>
    <row r="382" spans="1:19" ht="38.25" customHeight="1" x14ac:dyDescent="0.25">
      <c r="A382" s="69"/>
      <c r="B382" s="41"/>
      <c r="C382" s="42"/>
      <c r="D382" s="43"/>
      <c r="E382" s="44"/>
      <c r="F382" s="44"/>
      <c r="G382" s="45"/>
      <c r="H382" s="44"/>
      <c r="I382" s="44"/>
      <c r="J382" s="45"/>
      <c r="K382" s="45"/>
      <c r="L382" s="46"/>
      <c r="M382" s="69"/>
    </row>
    <row r="383" spans="1:19" s="9" customFormat="1" ht="24.75" customHeight="1" x14ac:dyDescent="0.25">
      <c r="A383" s="47"/>
      <c r="B383" s="87" t="str">
        <f>IF(ISBLANK($Q$12),"",$Q$12)</f>
        <v>239.12-09-SPEC_ZBROJENIE ŚCIAN I SŁUPÓW II KONDYGNACJI</v>
      </c>
      <c r="C383" s="88"/>
      <c r="D383" s="88"/>
      <c r="E383" s="88"/>
      <c r="F383" s="88"/>
      <c r="G383" s="88"/>
      <c r="H383" s="48"/>
      <c r="I383" s="89"/>
      <c r="J383" s="89"/>
      <c r="K383" s="89"/>
      <c r="L383" s="90"/>
      <c r="M383" s="49"/>
      <c r="N383" s="50"/>
      <c r="Q383" s="51"/>
    </row>
    <row r="384" spans="1:19" ht="23.1" customHeight="1" x14ac:dyDescent="0.25">
      <c r="B384" s="91" t="str">
        <f>IF(ISBLANK(Q$19),"",Q$19)</f>
        <v/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</row>
    <row r="385" spans="1:19" ht="12.75" customHeight="1" x14ac:dyDescent="0.2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</row>
    <row r="386" spans="1:19" s="9" customFormat="1" ht="30" customHeight="1" x14ac:dyDescent="0.25">
      <c r="A386" s="5"/>
      <c r="B386" s="95" t="s">
        <v>23</v>
      </c>
      <c r="C386" s="96"/>
      <c r="D386" s="97" t="str">
        <f>$Q$8</f>
        <v>BUDYEK DYDAKTYCZNY</v>
      </c>
      <c r="E386" s="127"/>
      <c r="F386" s="127"/>
      <c r="G386" s="127"/>
      <c r="H386" s="127"/>
      <c r="I386" s="127"/>
      <c r="J386" s="128"/>
      <c r="K386" s="99"/>
      <c r="L386" s="100"/>
      <c r="M386" s="6"/>
      <c r="N386" s="2"/>
      <c r="O386" s="7"/>
      <c r="P386" s="7"/>
      <c r="Q386" s="8"/>
      <c r="R386" s="7"/>
    </row>
    <row r="387" spans="1:19" s="9" customFormat="1" ht="19.5" customHeight="1" x14ac:dyDescent="0.25">
      <c r="A387" s="5"/>
      <c r="B387" s="131" t="s">
        <v>24</v>
      </c>
      <c r="C387" s="132"/>
      <c r="D387" s="133" t="str">
        <f>$Q$9</f>
        <v>ZBROJENIE ŚCIAN I SŁUPÓW II KONDYGNACJI</v>
      </c>
      <c r="E387" s="133"/>
      <c r="F387" s="133"/>
      <c r="G387" s="133"/>
      <c r="H387" s="133"/>
      <c r="I387" s="133"/>
      <c r="J387" s="134"/>
      <c r="K387" s="129"/>
      <c r="L387" s="130"/>
      <c r="M387" s="6"/>
      <c r="N387" s="2"/>
      <c r="O387" s="10"/>
      <c r="P387" s="10"/>
      <c r="Q387" s="11"/>
      <c r="R387" s="10"/>
    </row>
    <row r="388" spans="1:19" s="9" customFormat="1" ht="19.5" customHeight="1" x14ac:dyDescent="0.25">
      <c r="A388" s="5"/>
      <c r="B388" s="107">
        <f>$Q$11</f>
        <v>0</v>
      </c>
      <c r="C388" s="108"/>
      <c r="D388" s="109" t="s">
        <v>25</v>
      </c>
      <c r="E388" s="125"/>
      <c r="F388" s="111" t="str">
        <f>$Q$10</f>
        <v>239.12-09</v>
      </c>
      <c r="G388" s="112"/>
      <c r="H388" s="112"/>
      <c r="I388" s="112"/>
      <c r="J388" s="113"/>
      <c r="K388" s="12">
        <f>(ROW(A388)-4)/32</f>
        <v>12</v>
      </c>
      <c r="L388" s="13">
        <f>$Q$13</f>
        <v>8</v>
      </c>
      <c r="M388" s="6"/>
      <c r="N388" s="2"/>
      <c r="O388" s="10"/>
      <c r="P388" s="10"/>
      <c r="Q388" s="11"/>
      <c r="R388" s="10"/>
    </row>
    <row r="389" spans="1:19" s="9" customFormat="1" ht="42" customHeight="1" x14ac:dyDescent="0.25">
      <c r="A389" s="6"/>
      <c r="B389" s="114" t="s">
        <v>26</v>
      </c>
      <c r="C389" s="116" t="s">
        <v>27</v>
      </c>
      <c r="D389" s="118" t="s">
        <v>28</v>
      </c>
      <c r="E389" s="14" t="s">
        <v>29</v>
      </c>
      <c r="F389" s="15" t="s">
        <v>29</v>
      </c>
      <c r="G389" s="16" t="s">
        <v>30</v>
      </c>
      <c r="H389" s="120" t="s">
        <v>31</v>
      </c>
      <c r="I389" s="126"/>
      <c r="J389" s="16" t="s">
        <v>32</v>
      </c>
      <c r="K389" s="16" t="s">
        <v>33</v>
      </c>
      <c r="L389" s="17" t="s">
        <v>34</v>
      </c>
      <c r="M389" s="6"/>
      <c r="N389" s="2"/>
      <c r="O389" s="10"/>
      <c r="P389" s="10"/>
      <c r="Q389" s="11"/>
      <c r="R389" s="10"/>
    </row>
    <row r="390" spans="1:19" s="9" customFormat="1" ht="22.5" customHeight="1" x14ac:dyDescent="0.25">
      <c r="A390" s="18"/>
      <c r="B390" s="115"/>
      <c r="C390" s="117"/>
      <c r="D390" s="119"/>
      <c r="E390" s="19" t="str">
        <f>$Q$14</f>
        <v>St0S</v>
      </c>
      <c r="F390" s="19" t="str">
        <f>$Q$15</f>
        <v>B500B</v>
      </c>
      <c r="G390" s="20" t="s">
        <v>35</v>
      </c>
      <c r="H390" s="21" t="s">
        <v>36</v>
      </c>
      <c r="I390" s="21" t="s">
        <v>37</v>
      </c>
      <c r="J390" s="21" t="s">
        <v>38</v>
      </c>
      <c r="K390" s="21" t="s">
        <v>39</v>
      </c>
      <c r="L390" s="22" t="s">
        <v>40</v>
      </c>
      <c r="M390" s="18"/>
      <c r="N390" s="2"/>
      <c r="O390" s="23"/>
      <c r="P390" s="23"/>
      <c r="Q390" s="24"/>
      <c r="R390" s="23"/>
    </row>
    <row r="391" spans="1:19" s="29" customFormat="1" ht="19.5" customHeight="1" x14ac:dyDescent="0.25">
      <c r="A391" s="6"/>
      <c r="B391" s="25">
        <v>1</v>
      </c>
      <c r="C391" s="26">
        <v>2</v>
      </c>
      <c r="D391" s="27">
        <v>3</v>
      </c>
      <c r="E391" s="26">
        <v>4</v>
      </c>
      <c r="F391" s="26">
        <v>5</v>
      </c>
      <c r="G391" s="26">
        <v>6</v>
      </c>
      <c r="H391" s="26">
        <v>7</v>
      </c>
      <c r="I391" s="26">
        <v>8</v>
      </c>
      <c r="J391" s="26">
        <v>9</v>
      </c>
      <c r="K391" s="26">
        <v>10</v>
      </c>
      <c r="L391" s="28">
        <v>11</v>
      </c>
      <c r="M391" s="6"/>
      <c r="N391" s="2"/>
      <c r="O391" s="122"/>
      <c r="P391" s="122"/>
      <c r="Q391" s="122"/>
      <c r="R391" s="122"/>
      <c r="S391" s="122"/>
    </row>
    <row r="392" spans="1:19" ht="38.25" customHeight="1" x14ac:dyDescent="0.25">
      <c r="A392" s="69"/>
      <c r="B392" s="30"/>
      <c r="C392" s="31"/>
      <c r="D392" s="31"/>
      <c r="E392" s="32"/>
      <c r="F392" s="32"/>
      <c r="G392" s="33"/>
      <c r="H392" s="32"/>
      <c r="I392" s="32"/>
      <c r="J392" s="33"/>
      <c r="K392" s="33"/>
      <c r="L392" s="34"/>
      <c r="M392" s="69"/>
      <c r="O392" s="123"/>
      <c r="P392" s="85"/>
      <c r="Q392" s="92"/>
      <c r="R392" s="92"/>
      <c r="S392" s="92"/>
    </row>
    <row r="393" spans="1:19" ht="38.25" customHeight="1" x14ac:dyDescent="0.25">
      <c r="A393" s="69"/>
      <c r="B393" s="35"/>
      <c r="C393" s="36"/>
      <c r="D393" s="68"/>
      <c r="E393" s="38"/>
      <c r="F393" s="38"/>
      <c r="G393" s="39"/>
      <c r="H393" s="38"/>
      <c r="I393" s="38"/>
      <c r="J393" s="39"/>
      <c r="K393" s="39"/>
      <c r="L393" s="40"/>
      <c r="M393" s="69"/>
      <c r="O393" s="85"/>
      <c r="P393" s="85"/>
      <c r="Q393" s="92"/>
      <c r="R393" s="92"/>
      <c r="S393" s="92"/>
    </row>
    <row r="394" spans="1:19" ht="38.25" customHeight="1" x14ac:dyDescent="0.25">
      <c r="A394" s="69"/>
      <c r="B394" s="35"/>
      <c r="C394" s="36"/>
      <c r="D394" s="68"/>
      <c r="E394" s="38"/>
      <c r="F394" s="38"/>
      <c r="G394" s="39"/>
      <c r="H394" s="38"/>
      <c r="I394" s="38"/>
      <c r="J394" s="39"/>
      <c r="K394" s="39"/>
      <c r="L394" s="40"/>
      <c r="M394" s="69"/>
      <c r="O394" s="85"/>
      <c r="P394" s="85"/>
      <c r="Q394" s="92"/>
      <c r="R394" s="92"/>
      <c r="S394" s="92"/>
    </row>
    <row r="395" spans="1:19" ht="38.25" customHeight="1" x14ac:dyDescent="0.25">
      <c r="A395" s="69"/>
      <c r="B395" s="35"/>
      <c r="C395" s="36"/>
      <c r="D395" s="68"/>
      <c r="E395" s="38"/>
      <c r="F395" s="38"/>
      <c r="G395" s="39"/>
      <c r="H395" s="38"/>
      <c r="I395" s="38"/>
      <c r="J395" s="39"/>
      <c r="K395" s="39"/>
      <c r="L395" s="40"/>
      <c r="M395" s="69"/>
      <c r="O395" s="85"/>
      <c r="P395" s="85"/>
      <c r="Q395" s="93"/>
      <c r="R395" s="93"/>
      <c r="S395" s="93"/>
    </row>
    <row r="396" spans="1:19" ht="38.25" customHeight="1" x14ac:dyDescent="0.25">
      <c r="A396" s="69"/>
      <c r="B396" s="35"/>
      <c r="C396" s="36"/>
      <c r="D396" s="68"/>
      <c r="E396" s="38"/>
      <c r="F396" s="38"/>
      <c r="G396" s="39"/>
      <c r="H396" s="38"/>
      <c r="I396" s="38"/>
      <c r="J396" s="39"/>
      <c r="K396" s="39"/>
      <c r="L396" s="40"/>
      <c r="M396" s="69"/>
      <c r="O396" s="85"/>
      <c r="P396" s="85"/>
      <c r="Q396" s="94"/>
      <c r="R396" s="94"/>
      <c r="S396" s="94"/>
    </row>
    <row r="397" spans="1:19" ht="38.25" customHeight="1" x14ac:dyDescent="0.25">
      <c r="A397" s="69"/>
      <c r="B397" s="35"/>
      <c r="C397" s="36"/>
      <c r="D397" s="68"/>
      <c r="E397" s="38"/>
      <c r="F397" s="38"/>
      <c r="G397" s="39"/>
      <c r="H397" s="38"/>
      <c r="I397" s="38"/>
      <c r="J397" s="39"/>
      <c r="K397" s="39"/>
      <c r="L397" s="40"/>
      <c r="M397" s="69"/>
      <c r="O397" s="85"/>
      <c r="P397" s="85"/>
      <c r="Q397" s="92"/>
      <c r="R397" s="92"/>
      <c r="S397" s="92"/>
    </row>
    <row r="398" spans="1:19" ht="38.25" customHeight="1" x14ac:dyDescent="0.25">
      <c r="A398" s="69"/>
      <c r="B398" s="35"/>
      <c r="C398" s="36"/>
      <c r="D398" s="68"/>
      <c r="E398" s="38"/>
      <c r="F398" s="38"/>
      <c r="G398" s="39"/>
      <c r="H398" s="38"/>
      <c r="I398" s="38"/>
      <c r="J398" s="39"/>
      <c r="K398" s="39"/>
      <c r="L398" s="40"/>
      <c r="M398" s="69"/>
      <c r="O398" s="85"/>
      <c r="P398" s="85"/>
      <c r="Q398" s="92"/>
      <c r="R398" s="92"/>
      <c r="S398" s="92"/>
    </row>
    <row r="399" spans="1:19" ht="38.25" customHeight="1" x14ac:dyDescent="0.25">
      <c r="A399" s="69"/>
      <c r="B399" s="35"/>
      <c r="C399" s="36"/>
      <c r="D399" s="68"/>
      <c r="E399" s="38"/>
      <c r="F399" s="38"/>
      <c r="G399" s="39"/>
      <c r="H399" s="38"/>
      <c r="I399" s="38"/>
      <c r="J399" s="39"/>
      <c r="K399" s="39"/>
      <c r="L399" s="40"/>
      <c r="M399" s="69"/>
      <c r="O399" s="85"/>
      <c r="P399" s="85"/>
      <c r="Q399" s="92"/>
      <c r="R399" s="92"/>
      <c r="S399" s="92"/>
    </row>
    <row r="400" spans="1:19" ht="38.25" customHeight="1" x14ac:dyDescent="0.25">
      <c r="A400" s="69"/>
      <c r="B400" s="35"/>
      <c r="C400" s="36"/>
      <c r="D400" s="68"/>
      <c r="E400" s="38"/>
      <c r="F400" s="38"/>
      <c r="G400" s="39"/>
      <c r="H400" s="38"/>
      <c r="I400" s="38"/>
      <c r="J400" s="39"/>
      <c r="K400" s="39"/>
      <c r="L400" s="40"/>
      <c r="M400" s="69"/>
      <c r="O400" s="85"/>
      <c r="P400" s="85"/>
      <c r="Q400" s="86"/>
      <c r="R400" s="86"/>
      <c r="S400" s="86"/>
    </row>
    <row r="401" spans="1:19" ht="38.25" customHeight="1" x14ac:dyDescent="0.25">
      <c r="A401" s="69"/>
      <c r="B401" s="35"/>
      <c r="C401" s="36"/>
      <c r="D401" s="68"/>
      <c r="E401" s="38"/>
      <c r="F401" s="38"/>
      <c r="G401" s="39"/>
      <c r="H401" s="38"/>
      <c r="I401" s="38"/>
      <c r="J401" s="39"/>
      <c r="K401" s="39"/>
      <c r="L401" s="40"/>
      <c r="M401" s="69"/>
      <c r="O401" s="85"/>
      <c r="P401" s="85"/>
      <c r="Q401" s="86"/>
      <c r="R401" s="86"/>
      <c r="S401" s="86"/>
    </row>
    <row r="402" spans="1:19" ht="38.25" customHeight="1" x14ac:dyDescent="0.25">
      <c r="A402" s="69"/>
      <c r="B402" s="35"/>
      <c r="C402" s="36"/>
      <c r="D402" s="68"/>
      <c r="E402" s="38"/>
      <c r="F402" s="38"/>
      <c r="G402" s="39"/>
      <c r="H402" s="38"/>
      <c r="I402" s="38"/>
      <c r="J402" s="39"/>
      <c r="K402" s="39"/>
      <c r="L402" s="40"/>
      <c r="M402" s="69"/>
      <c r="O402" s="85"/>
      <c r="P402" s="85"/>
      <c r="Q402" s="86"/>
      <c r="R402" s="86"/>
      <c r="S402" s="86"/>
    </row>
    <row r="403" spans="1:19" ht="38.25" customHeight="1" x14ac:dyDescent="0.25">
      <c r="A403" s="69"/>
      <c r="B403" s="35"/>
      <c r="C403" s="36"/>
      <c r="D403" s="68"/>
      <c r="E403" s="38"/>
      <c r="F403" s="38"/>
      <c r="G403" s="39"/>
      <c r="H403" s="38"/>
      <c r="I403" s="38"/>
      <c r="J403" s="39"/>
      <c r="K403" s="39"/>
      <c r="L403" s="40"/>
      <c r="M403" s="69"/>
      <c r="O403" s="85"/>
      <c r="P403" s="85"/>
      <c r="Q403" s="86"/>
      <c r="R403" s="86"/>
      <c r="S403" s="86"/>
    </row>
    <row r="404" spans="1:19" ht="38.25" customHeight="1" x14ac:dyDescent="0.25">
      <c r="A404" s="69"/>
      <c r="B404" s="35"/>
      <c r="C404" s="36"/>
      <c r="D404" s="68"/>
      <c r="E404" s="38"/>
      <c r="F404" s="38"/>
      <c r="G404" s="39"/>
      <c r="H404" s="38"/>
      <c r="I404" s="38"/>
      <c r="J404" s="39"/>
      <c r="K404" s="39"/>
      <c r="L404" s="40"/>
      <c r="M404" s="69"/>
      <c r="R404" s="4"/>
      <c r="S404" s="4"/>
    </row>
    <row r="405" spans="1:19" ht="38.25" customHeight="1" x14ac:dyDescent="0.25">
      <c r="A405" s="69"/>
      <c r="B405" s="35"/>
      <c r="C405" s="36"/>
      <c r="D405" s="68"/>
      <c r="E405" s="38"/>
      <c r="F405" s="38"/>
      <c r="G405" s="39"/>
      <c r="H405" s="38"/>
      <c r="I405" s="38"/>
      <c r="J405" s="39"/>
      <c r="K405" s="39"/>
      <c r="L405" s="40"/>
      <c r="M405" s="69"/>
    </row>
    <row r="406" spans="1:19" ht="38.25" customHeight="1" x14ac:dyDescent="0.25">
      <c r="A406" s="69"/>
      <c r="B406" s="35"/>
      <c r="C406" s="36"/>
      <c r="D406" s="68"/>
      <c r="E406" s="38"/>
      <c r="F406" s="38"/>
      <c r="G406" s="39"/>
      <c r="H406" s="38"/>
      <c r="I406" s="38"/>
      <c r="J406" s="39"/>
      <c r="K406" s="39"/>
      <c r="L406" s="40"/>
      <c r="M406" s="69"/>
    </row>
    <row r="407" spans="1:19" ht="38.25" customHeight="1" x14ac:dyDescent="0.25">
      <c r="A407" s="69"/>
      <c r="B407" s="35"/>
      <c r="C407" s="36"/>
      <c r="D407" s="68"/>
      <c r="E407" s="38"/>
      <c r="F407" s="38"/>
      <c r="G407" s="39"/>
      <c r="H407" s="38"/>
      <c r="I407" s="38"/>
      <c r="J407" s="39"/>
      <c r="K407" s="39"/>
      <c r="L407" s="40"/>
      <c r="M407" s="69"/>
    </row>
    <row r="408" spans="1:19" ht="38.25" customHeight="1" x14ac:dyDescent="0.25">
      <c r="A408" s="69"/>
      <c r="B408" s="35"/>
      <c r="C408" s="36"/>
      <c r="D408" s="68"/>
      <c r="E408" s="38"/>
      <c r="F408" s="38"/>
      <c r="G408" s="39"/>
      <c r="H408" s="38"/>
      <c r="I408" s="38"/>
      <c r="J408" s="39"/>
      <c r="K408" s="39"/>
      <c r="L408" s="40"/>
      <c r="M408" s="69"/>
    </row>
    <row r="409" spans="1:19" ht="38.25" customHeight="1" x14ac:dyDescent="0.25">
      <c r="A409" s="69"/>
      <c r="B409" s="35"/>
      <c r="C409" s="36"/>
      <c r="D409" s="68"/>
      <c r="E409" s="38"/>
      <c r="F409" s="38"/>
      <c r="G409" s="39"/>
      <c r="H409" s="38"/>
      <c r="I409" s="38"/>
      <c r="J409" s="39"/>
      <c r="K409" s="39"/>
      <c r="L409" s="40"/>
      <c r="M409" s="69"/>
    </row>
    <row r="410" spans="1:19" ht="38.25" customHeight="1" x14ac:dyDescent="0.25">
      <c r="A410" s="69"/>
      <c r="B410" s="35"/>
      <c r="C410" s="36"/>
      <c r="D410" s="68"/>
      <c r="E410" s="38"/>
      <c r="F410" s="38"/>
      <c r="G410" s="39"/>
      <c r="H410" s="38"/>
      <c r="I410" s="38"/>
      <c r="J410" s="39"/>
      <c r="K410" s="39"/>
      <c r="L410" s="40"/>
      <c r="M410" s="69"/>
    </row>
    <row r="411" spans="1:19" ht="38.25" customHeight="1" x14ac:dyDescent="0.25">
      <c r="A411" s="69"/>
      <c r="B411" s="35"/>
      <c r="C411" s="36"/>
      <c r="D411" s="68"/>
      <c r="E411" s="38"/>
      <c r="F411" s="38"/>
      <c r="G411" s="39"/>
      <c r="H411" s="38"/>
      <c r="I411" s="38"/>
      <c r="J411" s="39"/>
      <c r="K411" s="39"/>
      <c r="L411" s="40"/>
      <c r="M411" s="69"/>
    </row>
    <row r="412" spans="1:19" ht="38.25" customHeight="1" x14ac:dyDescent="0.25">
      <c r="A412" s="69"/>
      <c r="B412" s="35"/>
      <c r="C412" s="36"/>
      <c r="D412" s="68"/>
      <c r="E412" s="38"/>
      <c r="F412" s="38"/>
      <c r="G412" s="39"/>
      <c r="H412" s="38"/>
      <c r="I412" s="38"/>
      <c r="J412" s="39"/>
      <c r="K412" s="39"/>
      <c r="L412" s="40"/>
      <c r="M412" s="69"/>
    </row>
    <row r="413" spans="1:19" ht="38.25" customHeight="1" x14ac:dyDescent="0.25">
      <c r="A413" s="69"/>
      <c r="B413" s="35"/>
      <c r="C413" s="36"/>
      <c r="D413" s="68"/>
      <c r="E413" s="38"/>
      <c r="F413" s="38"/>
      <c r="G413" s="39"/>
      <c r="H413" s="38"/>
      <c r="I413" s="38"/>
      <c r="J413" s="39"/>
      <c r="K413" s="39"/>
      <c r="L413" s="40"/>
      <c r="M413" s="69"/>
    </row>
    <row r="414" spans="1:19" ht="38.25" customHeight="1" x14ac:dyDescent="0.25">
      <c r="A414" s="69"/>
      <c r="B414" s="41"/>
      <c r="C414" s="42"/>
      <c r="D414" s="43"/>
      <c r="E414" s="44"/>
      <c r="F414" s="44"/>
      <c r="G414" s="45"/>
      <c r="H414" s="44"/>
      <c r="I414" s="44"/>
      <c r="J414" s="45"/>
      <c r="K414" s="45"/>
      <c r="L414" s="46"/>
      <c r="M414" s="69"/>
    </row>
    <row r="415" spans="1:19" s="9" customFormat="1" ht="24.75" customHeight="1" x14ac:dyDescent="0.25">
      <c r="A415" s="47"/>
      <c r="B415" s="87" t="str">
        <f>IF(ISBLANK($Q$12),"",$Q$12)</f>
        <v>239.12-09-SPEC_ZBROJENIE ŚCIAN I SŁUPÓW II KONDYGNACJI</v>
      </c>
      <c r="C415" s="88"/>
      <c r="D415" s="88"/>
      <c r="E415" s="88"/>
      <c r="F415" s="88"/>
      <c r="G415" s="88"/>
      <c r="H415" s="48"/>
      <c r="I415" s="89"/>
      <c r="J415" s="89"/>
      <c r="K415" s="89"/>
      <c r="L415" s="90"/>
      <c r="M415" s="49"/>
      <c r="N415" s="50"/>
      <c r="Q415" s="51"/>
    </row>
    <row r="416" spans="1:19" ht="23.1" customHeight="1" x14ac:dyDescent="0.25">
      <c r="B416" s="91" t="str">
        <f>IF(ISBLANK(Q$19),"",Q$19)</f>
        <v/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</row>
    <row r="417" spans="1:19" ht="12.75" customHeight="1" x14ac:dyDescent="0.2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</row>
    <row r="418" spans="1:19" s="9" customFormat="1" ht="30" customHeight="1" x14ac:dyDescent="0.25">
      <c r="A418" s="5"/>
      <c r="B418" s="95" t="s">
        <v>23</v>
      </c>
      <c r="C418" s="96"/>
      <c r="D418" s="97" t="str">
        <f>$Q$8</f>
        <v>BUDYEK DYDAKTYCZNY</v>
      </c>
      <c r="E418" s="127"/>
      <c r="F418" s="127"/>
      <c r="G418" s="127"/>
      <c r="H418" s="127"/>
      <c r="I418" s="127"/>
      <c r="J418" s="128"/>
      <c r="K418" s="99"/>
      <c r="L418" s="100"/>
      <c r="M418" s="6"/>
      <c r="N418" s="2"/>
      <c r="O418" s="7"/>
      <c r="P418" s="7"/>
      <c r="Q418" s="8"/>
      <c r="R418" s="7"/>
    </row>
    <row r="419" spans="1:19" s="9" customFormat="1" ht="19.5" customHeight="1" x14ac:dyDescent="0.25">
      <c r="A419" s="5"/>
      <c r="B419" s="131" t="s">
        <v>24</v>
      </c>
      <c r="C419" s="132"/>
      <c r="D419" s="133" t="str">
        <f>$Q$9</f>
        <v>ZBROJENIE ŚCIAN I SŁUPÓW II KONDYGNACJI</v>
      </c>
      <c r="E419" s="133"/>
      <c r="F419" s="133"/>
      <c r="G419" s="133"/>
      <c r="H419" s="133"/>
      <c r="I419" s="133"/>
      <c r="J419" s="134"/>
      <c r="K419" s="129"/>
      <c r="L419" s="130"/>
      <c r="M419" s="6"/>
      <c r="N419" s="2"/>
      <c r="O419" s="10"/>
      <c r="P419" s="10"/>
      <c r="Q419" s="11"/>
      <c r="R419" s="10"/>
    </row>
    <row r="420" spans="1:19" s="9" customFormat="1" ht="19.5" customHeight="1" x14ac:dyDescent="0.25">
      <c r="A420" s="5"/>
      <c r="B420" s="107">
        <f>$Q$11</f>
        <v>0</v>
      </c>
      <c r="C420" s="108"/>
      <c r="D420" s="109" t="s">
        <v>25</v>
      </c>
      <c r="E420" s="125"/>
      <c r="F420" s="111" t="str">
        <f>$Q$10</f>
        <v>239.12-09</v>
      </c>
      <c r="G420" s="112"/>
      <c r="H420" s="112"/>
      <c r="I420" s="112"/>
      <c r="J420" s="113"/>
      <c r="K420" s="12">
        <f>(ROW(A420)-4)/32</f>
        <v>13</v>
      </c>
      <c r="L420" s="13">
        <f>$Q$13</f>
        <v>8</v>
      </c>
      <c r="M420" s="6"/>
      <c r="N420" s="2"/>
      <c r="O420" s="10"/>
      <c r="P420" s="10"/>
      <c r="Q420" s="11"/>
      <c r="R420" s="10"/>
    </row>
    <row r="421" spans="1:19" s="9" customFormat="1" ht="42" customHeight="1" x14ac:dyDescent="0.25">
      <c r="A421" s="6"/>
      <c r="B421" s="114" t="s">
        <v>26</v>
      </c>
      <c r="C421" s="116" t="s">
        <v>27</v>
      </c>
      <c r="D421" s="118" t="s">
        <v>28</v>
      </c>
      <c r="E421" s="14" t="s">
        <v>29</v>
      </c>
      <c r="F421" s="15" t="s">
        <v>29</v>
      </c>
      <c r="G421" s="16" t="s">
        <v>30</v>
      </c>
      <c r="H421" s="120" t="s">
        <v>31</v>
      </c>
      <c r="I421" s="126"/>
      <c r="J421" s="16" t="s">
        <v>32</v>
      </c>
      <c r="K421" s="16" t="s">
        <v>33</v>
      </c>
      <c r="L421" s="17" t="s">
        <v>34</v>
      </c>
      <c r="M421" s="6"/>
      <c r="N421" s="2"/>
      <c r="O421" s="10"/>
      <c r="P421" s="10"/>
      <c r="Q421" s="11"/>
      <c r="R421" s="10"/>
    </row>
    <row r="422" spans="1:19" s="9" customFormat="1" ht="22.5" customHeight="1" x14ac:dyDescent="0.25">
      <c r="A422" s="18"/>
      <c r="B422" s="115"/>
      <c r="C422" s="117"/>
      <c r="D422" s="119"/>
      <c r="E422" s="19" t="str">
        <f>$Q$14</f>
        <v>St0S</v>
      </c>
      <c r="F422" s="19" t="str">
        <f>$Q$15</f>
        <v>B500B</v>
      </c>
      <c r="G422" s="20" t="s">
        <v>35</v>
      </c>
      <c r="H422" s="21" t="s">
        <v>36</v>
      </c>
      <c r="I422" s="21" t="s">
        <v>37</v>
      </c>
      <c r="J422" s="21" t="s">
        <v>38</v>
      </c>
      <c r="K422" s="21" t="s">
        <v>39</v>
      </c>
      <c r="L422" s="22" t="s">
        <v>40</v>
      </c>
      <c r="M422" s="18"/>
      <c r="N422" s="2"/>
      <c r="O422" s="23"/>
      <c r="P422" s="23"/>
      <c r="Q422" s="24"/>
      <c r="R422" s="23"/>
    </row>
    <row r="423" spans="1:19" s="29" customFormat="1" ht="19.5" customHeight="1" x14ac:dyDescent="0.25">
      <c r="A423" s="6"/>
      <c r="B423" s="25">
        <v>1</v>
      </c>
      <c r="C423" s="26">
        <v>2</v>
      </c>
      <c r="D423" s="27">
        <v>3</v>
      </c>
      <c r="E423" s="26">
        <v>4</v>
      </c>
      <c r="F423" s="26">
        <v>5</v>
      </c>
      <c r="G423" s="26">
        <v>6</v>
      </c>
      <c r="H423" s="26">
        <v>7</v>
      </c>
      <c r="I423" s="26">
        <v>8</v>
      </c>
      <c r="J423" s="26">
        <v>9</v>
      </c>
      <c r="K423" s="26">
        <v>10</v>
      </c>
      <c r="L423" s="28">
        <v>11</v>
      </c>
      <c r="M423" s="6"/>
      <c r="N423" s="2"/>
      <c r="O423" s="122"/>
      <c r="P423" s="122"/>
      <c r="Q423" s="122"/>
      <c r="R423" s="122"/>
      <c r="S423" s="122"/>
    </row>
    <row r="424" spans="1:19" ht="38.25" customHeight="1" x14ac:dyDescent="0.25">
      <c r="A424" s="69"/>
      <c r="B424" s="30"/>
      <c r="C424" s="31"/>
      <c r="D424" s="31"/>
      <c r="E424" s="32"/>
      <c r="F424" s="32"/>
      <c r="G424" s="33"/>
      <c r="H424" s="32"/>
      <c r="I424" s="32"/>
      <c r="J424" s="33"/>
      <c r="K424" s="33"/>
      <c r="L424" s="34"/>
      <c r="M424" s="69"/>
      <c r="O424" s="123"/>
      <c r="P424" s="85"/>
      <c r="Q424" s="92"/>
      <c r="R424" s="92"/>
      <c r="S424" s="92"/>
    </row>
    <row r="425" spans="1:19" ht="38.25" customHeight="1" x14ac:dyDescent="0.25">
      <c r="A425" s="69"/>
      <c r="B425" s="35"/>
      <c r="C425" s="36"/>
      <c r="D425" s="68"/>
      <c r="E425" s="38"/>
      <c r="F425" s="38"/>
      <c r="G425" s="39"/>
      <c r="H425" s="38"/>
      <c r="I425" s="38"/>
      <c r="J425" s="39"/>
      <c r="K425" s="39"/>
      <c r="L425" s="40"/>
      <c r="M425" s="69"/>
      <c r="O425" s="85"/>
      <c r="P425" s="85"/>
      <c r="Q425" s="92"/>
      <c r="R425" s="92"/>
      <c r="S425" s="92"/>
    </row>
    <row r="426" spans="1:19" ht="38.25" customHeight="1" x14ac:dyDescent="0.25">
      <c r="A426" s="69"/>
      <c r="B426" s="35"/>
      <c r="C426" s="36"/>
      <c r="D426" s="68"/>
      <c r="E426" s="38"/>
      <c r="F426" s="38"/>
      <c r="G426" s="39"/>
      <c r="H426" s="38"/>
      <c r="I426" s="38"/>
      <c r="J426" s="39"/>
      <c r="K426" s="39"/>
      <c r="L426" s="40"/>
      <c r="M426" s="69"/>
      <c r="O426" s="85"/>
      <c r="P426" s="85"/>
      <c r="Q426" s="92"/>
      <c r="R426" s="92"/>
      <c r="S426" s="92"/>
    </row>
    <row r="427" spans="1:19" ht="38.25" customHeight="1" x14ac:dyDescent="0.25">
      <c r="A427" s="69"/>
      <c r="B427" s="35"/>
      <c r="C427" s="36"/>
      <c r="D427" s="68"/>
      <c r="E427" s="38"/>
      <c r="F427" s="38"/>
      <c r="G427" s="39"/>
      <c r="H427" s="38"/>
      <c r="I427" s="38"/>
      <c r="J427" s="39"/>
      <c r="K427" s="39"/>
      <c r="L427" s="40"/>
      <c r="M427" s="69"/>
      <c r="O427" s="85"/>
      <c r="P427" s="85"/>
      <c r="Q427" s="93"/>
      <c r="R427" s="93"/>
      <c r="S427" s="93"/>
    </row>
    <row r="428" spans="1:19" ht="38.25" customHeight="1" x14ac:dyDescent="0.25">
      <c r="A428" s="69"/>
      <c r="B428" s="35"/>
      <c r="C428" s="36"/>
      <c r="D428" s="68"/>
      <c r="E428" s="38"/>
      <c r="F428" s="38"/>
      <c r="G428" s="39"/>
      <c r="H428" s="38"/>
      <c r="I428" s="38"/>
      <c r="J428" s="39"/>
      <c r="K428" s="39"/>
      <c r="L428" s="40"/>
      <c r="M428" s="69"/>
      <c r="O428" s="85"/>
      <c r="P428" s="85"/>
      <c r="Q428" s="94"/>
      <c r="R428" s="94"/>
      <c r="S428" s="94"/>
    </row>
    <row r="429" spans="1:19" ht="38.25" customHeight="1" x14ac:dyDescent="0.25">
      <c r="A429" s="69"/>
      <c r="B429" s="35"/>
      <c r="C429" s="36"/>
      <c r="D429" s="68"/>
      <c r="E429" s="38"/>
      <c r="F429" s="38"/>
      <c r="G429" s="39"/>
      <c r="H429" s="38"/>
      <c r="I429" s="38"/>
      <c r="J429" s="39"/>
      <c r="K429" s="39"/>
      <c r="L429" s="40"/>
      <c r="M429" s="69"/>
      <c r="O429" s="85"/>
      <c r="P429" s="85"/>
      <c r="Q429" s="92"/>
      <c r="R429" s="92"/>
      <c r="S429" s="92"/>
    </row>
    <row r="430" spans="1:19" ht="38.25" customHeight="1" x14ac:dyDescent="0.25">
      <c r="A430" s="69"/>
      <c r="B430" s="35"/>
      <c r="C430" s="36"/>
      <c r="D430" s="68"/>
      <c r="E430" s="38"/>
      <c r="F430" s="38"/>
      <c r="G430" s="39"/>
      <c r="H430" s="38"/>
      <c r="I430" s="38"/>
      <c r="J430" s="39"/>
      <c r="K430" s="39"/>
      <c r="L430" s="40"/>
      <c r="M430" s="69"/>
      <c r="O430" s="85"/>
      <c r="P430" s="85"/>
      <c r="Q430" s="92"/>
      <c r="R430" s="92"/>
      <c r="S430" s="92"/>
    </row>
    <row r="431" spans="1:19" ht="38.25" customHeight="1" x14ac:dyDescent="0.25">
      <c r="A431" s="69"/>
      <c r="B431" s="35"/>
      <c r="C431" s="36"/>
      <c r="D431" s="68"/>
      <c r="E431" s="38"/>
      <c r="F431" s="38"/>
      <c r="G431" s="39"/>
      <c r="H431" s="38"/>
      <c r="I431" s="38"/>
      <c r="J431" s="39"/>
      <c r="K431" s="39"/>
      <c r="L431" s="40"/>
      <c r="M431" s="69"/>
      <c r="O431" s="85"/>
      <c r="P431" s="85"/>
      <c r="Q431" s="92"/>
      <c r="R431" s="92"/>
      <c r="S431" s="92"/>
    </row>
    <row r="432" spans="1:19" ht="38.25" customHeight="1" x14ac:dyDescent="0.25">
      <c r="A432" s="69"/>
      <c r="B432" s="35"/>
      <c r="C432" s="36"/>
      <c r="D432" s="68"/>
      <c r="E432" s="38"/>
      <c r="F432" s="38"/>
      <c r="G432" s="39"/>
      <c r="H432" s="38"/>
      <c r="I432" s="38"/>
      <c r="J432" s="39"/>
      <c r="K432" s="39"/>
      <c r="L432" s="40"/>
      <c r="M432" s="69"/>
      <c r="O432" s="85"/>
      <c r="P432" s="85"/>
      <c r="Q432" s="86"/>
      <c r="R432" s="86"/>
      <c r="S432" s="86"/>
    </row>
    <row r="433" spans="1:19" ht="38.25" customHeight="1" x14ac:dyDescent="0.25">
      <c r="A433" s="69"/>
      <c r="B433" s="35"/>
      <c r="C433" s="36"/>
      <c r="D433" s="68"/>
      <c r="E433" s="38"/>
      <c r="F433" s="38"/>
      <c r="G433" s="39"/>
      <c r="H433" s="38"/>
      <c r="I433" s="38"/>
      <c r="J433" s="39"/>
      <c r="K433" s="39"/>
      <c r="L433" s="40"/>
      <c r="M433" s="69"/>
      <c r="O433" s="85"/>
      <c r="P433" s="85"/>
      <c r="Q433" s="86"/>
      <c r="R433" s="86"/>
      <c r="S433" s="86"/>
    </row>
    <row r="434" spans="1:19" ht="38.25" customHeight="1" x14ac:dyDescent="0.25">
      <c r="A434" s="69"/>
      <c r="B434" s="35"/>
      <c r="C434" s="36"/>
      <c r="D434" s="68"/>
      <c r="E434" s="38"/>
      <c r="F434" s="38"/>
      <c r="G434" s="39"/>
      <c r="H434" s="38"/>
      <c r="I434" s="38"/>
      <c r="J434" s="39"/>
      <c r="K434" s="39"/>
      <c r="L434" s="40"/>
      <c r="M434" s="69"/>
      <c r="O434" s="85"/>
      <c r="P434" s="85"/>
      <c r="Q434" s="86"/>
      <c r="R434" s="86"/>
      <c r="S434" s="86"/>
    </row>
    <row r="435" spans="1:19" ht="38.25" customHeight="1" x14ac:dyDescent="0.25">
      <c r="A435" s="69"/>
      <c r="B435" s="35"/>
      <c r="C435" s="36"/>
      <c r="D435" s="68"/>
      <c r="E435" s="38"/>
      <c r="F435" s="38"/>
      <c r="G435" s="39"/>
      <c r="H435" s="38"/>
      <c r="I435" s="38"/>
      <c r="J435" s="39"/>
      <c r="K435" s="39"/>
      <c r="L435" s="40"/>
      <c r="M435" s="69"/>
      <c r="O435" s="85"/>
      <c r="P435" s="85"/>
      <c r="Q435" s="86"/>
      <c r="R435" s="86"/>
      <c r="S435" s="86"/>
    </row>
    <row r="436" spans="1:19" ht="38.25" customHeight="1" x14ac:dyDescent="0.25">
      <c r="A436" s="69"/>
      <c r="B436" s="35"/>
      <c r="C436" s="36"/>
      <c r="D436" s="68"/>
      <c r="E436" s="38"/>
      <c r="F436" s="38"/>
      <c r="G436" s="39"/>
      <c r="H436" s="38"/>
      <c r="I436" s="38"/>
      <c r="J436" s="39"/>
      <c r="K436" s="39"/>
      <c r="L436" s="40"/>
      <c r="M436" s="69"/>
      <c r="R436" s="4"/>
      <c r="S436" s="4"/>
    </row>
    <row r="437" spans="1:19" ht="38.25" customHeight="1" x14ac:dyDescent="0.25">
      <c r="A437" s="69"/>
      <c r="B437" s="35"/>
      <c r="C437" s="36"/>
      <c r="D437" s="68"/>
      <c r="E437" s="38"/>
      <c r="F437" s="38"/>
      <c r="G437" s="39"/>
      <c r="H437" s="38"/>
      <c r="I437" s="38"/>
      <c r="J437" s="39"/>
      <c r="K437" s="39"/>
      <c r="L437" s="40"/>
      <c r="M437" s="69"/>
    </row>
    <row r="438" spans="1:19" ht="38.25" customHeight="1" x14ac:dyDescent="0.25">
      <c r="A438" s="69"/>
      <c r="B438" s="35"/>
      <c r="C438" s="36"/>
      <c r="D438" s="68"/>
      <c r="E438" s="38"/>
      <c r="F438" s="38"/>
      <c r="G438" s="39"/>
      <c r="H438" s="38"/>
      <c r="I438" s="38"/>
      <c r="J438" s="39"/>
      <c r="K438" s="39"/>
      <c r="L438" s="40"/>
      <c r="M438" s="69"/>
    </row>
    <row r="439" spans="1:19" ht="38.25" customHeight="1" x14ac:dyDescent="0.25">
      <c r="A439" s="69"/>
      <c r="B439" s="35"/>
      <c r="C439" s="36"/>
      <c r="D439" s="68"/>
      <c r="E439" s="38"/>
      <c r="F439" s="38"/>
      <c r="G439" s="39"/>
      <c r="H439" s="38"/>
      <c r="I439" s="38"/>
      <c r="J439" s="39"/>
      <c r="K439" s="39"/>
      <c r="L439" s="40"/>
      <c r="M439" s="69"/>
    </row>
    <row r="440" spans="1:19" ht="38.25" customHeight="1" x14ac:dyDescent="0.25">
      <c r="A440" s="69"/>
      <c r="B440" s="35"/>
      <c r="C440" s="36"/>
      <c r="D440" s="68"/>
      <c r="E440" s="38"/>
      <c r="F440" s="38"/>
      <c r="G440" s="39"/>
      <c r="H440" s="38"/>
      <c r="I440" s="38"/>
      <c r="J440" s="39"/>
      <c r="K440" s="39"/>
      <c r="L440" s="40"/>
      <c r="M440" s="69"/>
    </row>
    <row r="441" spans="1:19" ht="38.25" customHeight="1" x14ac:dyDescent="0.25">
      <c r="A441" s="69"/>
      <c r="B441" s="35"/>
      <c r="C441" s="36"/>
      <c r="D441" s="68"/>
      <c r="E441" s="38"/>
      <c r="F441" s="38"/>
      <c r="G441" s="39"/>
      <c r="H441" s="38"/>
      <c r="I441" s="38"/>
      <c r="J441" s="39"/>
      <c r="K441" s="39"/>
      <c r="L441" s="40"/>
      <c r="M441" s="69"/>
    </row>
    <row r="442" spans="1:19" ht="38.25" customHeight="1" x14ac:dyDescent="0.25">
      <c r="A442" s="69"/>
      <c r="B442" s="35"/>
      <c r="C442" s="36"/>
      <c r="D442" s="68"/>
      <c r="E442" s="38"/>
      <c r="F442" s="38"/>
      <c r="G442" s="39"/>
      <c r="H442" s="38"/>
      <c r="I442" s="38"/>
      <c r="J442" s="39"/>
      <c r="K442" s="39"/>
      <c r="L442" s="40"/>
      <c r="M442" s="69"/>
    </row>
    <row r="443" spans="1:19" ht="38.25" customHeight="1" x14ac:dyDescent="0.25">
      <c r="A443" s="69"/>
      <c r="B443" s="35"/>
      <c r="C443" s="36"/>
      <c r="D443" s="68"/>
      <c r="E443" s="38"/>
      <c r="F443" s="38"/>
      <c r="G443" s="39"/>
      <c r="H443" s="38"/>
      <c r="I443" s="38"/>
      <c r="J443" s="39"/>
      <c r="K443" s="39"/>
      <c r="L443" s="40"/>
      <c r="M443" s="69"/>
    </row>
    <row r="444" spans="1:19" ht="38.25" customHeight="1" x14ac:dyDescent="0.25">
      <c r="A444" s="69"/>
      <c r="B444" s="35"/>
      <c r="C444" s="36"/>
      <c r="D444" s="68"/>
      <c r="E444" s="38"/>
      <c r="F444" s="38"/>
      <c r="G444" s="39"/>
      <c r="H444" s="38"/>
      <c r="I444" s="38"/>
      <c r="J444" s="39"/>
      <c r="K444" s="39"/>
      <c r="L444" s="40"/>
      <c r="M444" s="69"/>
    </row>
    <row r="445" spans="1:19" ht="38.25" customHeight="1" x14ac:dyDescent="0.25">
      <c r="A445" s="69"/>
      <c r="B445" s="35"/>
      <c r="C445" s="36"/>
      <c r="D445" s="68"/>
      <c r="E445" s="38"/>
      <c r="F445" s="38"/>
      <c r="G445" s="39"/>
      <c r="H445" s="38"/>
      <c r="I445" s="38"/>
      <c r="J445" s="39"/>
      <c r="K445" s="39"/>
      <c r="L445" s="40"/>
      <c r="M445" s="69"/>
    </row>
    <row r="446" spans="1:19" ht="38.25" customHeight="1" x14ac:dyDescent="0.25">
      <c r="A446" s="69"/>
      <c r="B446" s="41"/>
      <c r="C446" s="42"/>
      <c r="D446" s="43"/>
      <c r="E446" s="44"/>
      <c r="F446" s="44"/>
      <c r="G446" s="45"/>
      <c r="H446" s="44"/>
      <c r="I446" s="44"/>
      <c r="J446" s="45"/>
      <c r="K446" s="45"/>
      <c r="L446" s="46"/>
      <c r="M446" s="69"/>
    </row>
    <row r="447" spans="1:19" s="9" customFormat="1" ht="24.75" customHeight="1" x14ac:dyDescent="0.25">
      <c r="A447" s="47"/>
      <c r="B447" s="87" t="str">
        <f>IF(ISBLANK($Q$12),"",$Q$12)</f>
        <v>239.12-09-SPEC_ZBROJENIE ŚCIAN I SŁUPÓW II KONDYGNACJI</v>
      </c>
      <c r="C447" s="88"/>
      <c r="D447" s="88"/>
      <c r="E447" s="88"/>
      <c r="F447" s="88"/>
      <c r="G447" s="88"/>
      <c r="H447" s="48"/>
      <c r="I447" s="89"/>
      <c r="J447" s="89"/>
      <c r="K447" s="89"/>
      <c r="L447" s="90"/>
      <c r="M447" s="49"/>
      <c r="N447" s="50"/>
      <c r="Q447" s="51"/>
    </row>
    <row r="448" spans="1:19" ht="23.1" customHeight="1" x14ac:dyDescent="0.25">
      <c r="B448" s="91" t="str">
        <f>IF(ISBLANK(Q$19),"",Q$19)</f>
        <v/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</row>
    <row r="449" spans="1:19" ht="12.75" customHeight="1" x14ac:dyDescent="0.2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</row>
    <row r="450" spans="1:19" s="9" customFormat="1" ht="30" customHeight="1" x14ac:dyDescent="0.25">
      <c r="A450" s="5"/>
      <c r="B450" s="95" t="s">
        <v>23</v>
      </c>
      <c r="C450" s="96"/>
      <c r="D450" s="97" t="str">
        <f>$Q$8</f>
        <v>BUDYEK DYDAKTYCZNY</v>
      </c>
      <c r="E450" s="127"/>
      <c r="F450" s="127"/>
      <c r="G450" s="127"/>
      <c r="H450" s="127"/>
      <c r="I450" s="127"/>
      <c r="J450" s="128"/>
      <c r="K450" s="99"/>
      <c r="L450" s="100"/>
      <c r="M450" s="6"/>
      <c r="N450" s="2"/>
      <c r="O450" s="7"/>
      <c r="P450" s="7"/>
      <c r="Q450" s="8"/>
      <c r="R450" s="7"/>
    </row>
    <row r="451" spans="1:19" s="9" customFormat="1" ht="19.5" customHeight="1" x14ac:dyDescent="0.25">
      <c r="A451" s="5"/>
      <c r="B451" s="131" t="s">
        <v>24</v>
      </c>
      <c r="C451" s="132"/>
      <c r="D451" s="133" t="str">
        <f>$Q$9</f>
        <v>ZBROJENIE ŚCIAN I SŁUPÓW II KONDYGNACJI</v>
      </c>
      <c r="E451" s="133"/>
      <c r="F451" s="133"/>
      <c r="G451" s="133"/>
      <c r="H451" s="133"/>
      <c r="I451" s="133"/>
      <c r="J451" s="134"/>
      <c r="K451" s="129"/>
      <c r="L451" s="130"/>
      <c r="M451" s="6"/>
      <c r="N451" s="2"/>
      <c r="O451" s="10"/>
      <c r="P451" s="10"/>
      <c r="Q451" s="11"/>
      <c r="R451" s="10"/>
    </row>
    <row r="452" spans="1:19" s="9" customFormat="1" ht="19.5" customHeight="1" x14ac:dyDescent="0.25">
      <c r="A452" s="5"/>
      <c r="B452" s="107">
        <f>$Q$11</f>
        <v>0</v>
      </c>
      <c r="C452" s="108"/>
      <c r="D452" s="109" t="s">
        <v>25</v>
      </c>
      <c r="E452" s="125"/>
      <c r="F452" s="111" t="str">
        <f>$Q$10</f>
        <v>239.12-09</v>
      </c>
      <c r="G452" s="112"/>
      <c r="H452" s="112"/>
      <c r="I452" s="112"/>
      <c r="J452" s="113"/>
      <c r="K452" s="12">
        <f>(ROW(A452)-4)/32</f>
        <v>14</v>
      </c>
      <c r="L452" s="13">
        <f>$Q$13</f>
        <v>8</v>
      </c>
      <c r="M452" s="6"/>
      <c r="N452" s="2"/>
      <c r="O452" s="10"/>
      <c r="P452" s="10"/>
      <c r="Q452" s="11"/>
      <c r="R452" s="10"/>
    </row>
    <row r="453" spans="1:19" s="9" customFormat="1" ht="42" customHeight="1" x14ac:dyDescent="0.25">
      <c r="A453" s="6"/>
      <c r="B453" s="114" t="s">
        <v>26</v>
      </c>
      <c r="C453" s="116" t="s">
        <v>27</v>
      </c>
      <c r="D453" s="118" t="s">
        <v>28</v>
      </c>
      <c r="E453" s="14" t="s">
        <v>29</v>
      </c>
      <c r="F453" s="15" t="s">
        <v>29</v>
      </c>
      <c r="G453" s="16" t="s">
        <v>30</v>
      </c>
      <c r="H453" s="120" t="s">
        <v>31</v>
      </c>
      <c r="I453" s="126"/>
      <c r="J453" s="16" t="s">
        <v>32</v>
      </c>
      <c r="K453" s="16" t="s">
        <v>33</v>
      </c>
      <c r="L453" s="17" t="s">
        <v>34</v>
      </c>
      <c r="M453" s="6"/>
      <c r="N453" s="2"/>
      <c r="O453" s="10"/>
      <c r="P453" s="10"/>
      <c r="Q453" s="11"/>
      <c r="R453" s="10"/>
    </row>
    <row r="454" spans="1:19" s="9" customFormat="1" ht="22.5" customHeight="1" x14ac:dyDescent="0.25">
      <c r="A454" s="18"/>
      <c r="B454" s="115"/>
      <c r="C454" s="117"/>
      <c r="D454" s="119"/>
      <c r="E454" s="19" t="str">
        <f>$Q$14</f>
        <v>St0S</v>
      </c>
      <c r="F454" s="19" t="str">
        <f>$Q$15</f>
        <v>B500B</v>
      </c>
      <c r="G454" s="20" t="s">
        <v>35</v>
      </c>
      <c r="H454" s="21" t="s">
        <v>36</v>
      </c>
      <c r="I454" s="21" t="s">
        <v>37</v>
      </c>
      <c r="J454" s="21" t="s">
        <v>38</v>
      </c>
      <c r="K454" s="21" t="s">
        <v>39</v>
      </c>
      <c r="L454" s="22" t="s">
        <v>40</v>
      </c>
      <c r="M454" s="18"/>
      <c r="N454" s="2"/>
      <c r="O454" s="23"/>
      <c r="P454" s="23"/>
      <c r="Q454" s="24"/>
      <c r="R454" s="23"/>
    </row>
    <row r="455" spans="1:19" s="29" customFormat="1" ht="19.5" customHeight="1" x14ac:dyDescent="0.25">
      <c r="A455" s="6"/>
      <c r="B455" s="25">
        <v>1</v>
      </c>
      <c r="C455" s="26">
        <v>2</v>
      </c>
      <c r="D455" s="27">
        <v>3</v>
      </c>
      <c r="E455" s="26">
        <v>4</v>
      </c>
      <c r="F455" s="26">
        <v>5</v>
      </c>
      <c r="G455" s="26">
        <v>6</v>
      </c>
      <c r="H455" s="26">
        <v>7</v>
      </c>
      <c r="I455" s="26">
        <v>8</v>
      </c>
      <c r="J455" s="26">
        <v>9</v>
      </c>
      <c r="K455" s="26">
        <v>10</v>
      </c>
      <c r="L455" s="28">
        <v>11</v>
      </c>
      <c r="M455" s="6"/>
      <c r="N455" s="2"/>
      <c r="O455" s="122"/>
      <c r="P455" s="122"/>
      <c r="Q455" s="122"/>
      <c r="R455" s="122"/>
      <c r="S455" s="122"/>
    </row>
    <row r="456" spans="1:19" ht="38.25" customHeight="1" x14ac:dyDescent="0.25">
      <c r="A456" s="69"/>
      <c r="B456" s="30"/>
      <c r="C456" s="31"/>
      <c r="D456" s="31"/>
      <c r="E456" s="32"/>
      <c r="F456" s="32"/>
      <c r="G456" s="33"/>
      <c r="H456" s="32"/>
      <c r="I456" s="32"/>
      <c r="J456" s="33"/>
      <c r="K456" s="33"/>
      <c r="L456" s="34"/>
      <c r="M456" s="69"/>
      <c r="O456" s="123"/>
      <c r="P456" s="85"/>
      <c r="Q456" s="92"/>
      <c r="R456" s="92"/>
      <c r="S456" s="92"/>
    </row>
    <row r="457" spans="1:19" ht="38.25" customHeight="1" x14ac:dyDescent="0.25">
      <c r="A457" s="69"/>
      <c r="B457" s="35"/>
      <c r="C457" s="36"/>
      <c r="D457" s="68"/>
      <c r="E457" s="38"/>
      <c r="F457" s="38"/>
      <c r="G457" s="39"/>
      <c r="H457" s="38"/>
      <c r="I457" s="38"/>
      <c r="J457" s="39"/>
      <c r="K457" s="39"/>
      <c r="L457" s="40"/>
      <c r="M457" s="69"/>
      <c r="O457" s="85"/>
      <c r="P457" s="85"/>
      <c r="Q457" s="92"/>
      <c r="R457" s="92"/>
      <c r="S457" s="92"/>
    </row>
    <row r="458" spans="1:19" ht="38.25" customHeight="1" x14ac:dyDescent="0.25">
      <c r="A458" s="69"/>
      <c r="B458" s="35"/>
      <c r="C458" s="36"/>
      <c r="D458" s="68"/>
      <c r="E458" s="38"/>
      <c r="F458" s="38"/>
      <c r="G458" s="39"/>
      <c r="H458" s="38"/>
      <c r="I458" s="38"/>
      <c r="J458" s="39"/>
      <c r="K458" s="39"/>
      <c r="L458" s="40"/>
      <c r="M458" s="69"/>
      <c r="O458" s="85"/>
      <c r="P458" s="85"/>
      <c r="Q458" s="92"/>
      <c r="R458" s="92"/>
      <c r="S458" s="92"/>
    </row>
    <row r="459" spans="1:19" ht="38.25" customHeight="1" x14ac:dyDescent="0.25">
      <c r="A459" s="69"/>
      <c r="B459" s="35"/>
      <c r="C459" s="36"/>
      <c r="D459" s="68"/>
      <c r="E459" s="38"/>
      <c r="F459" s="38"/>
      <c r="G459" s="39"/>
      <c r="H459" s="38"/>
      <c r="I459" s="38"/>
      <c r="J459" s="39"/>
      <c r="K459" s="39"/>
      <c r="L459" s="40"/>
      <c r="M459" s="69"/>
      <c r="O459" s="85"/>
      <c r="P459" s="85"/>
      <c r="Q459" s="93"/>
      <c r="R459" s="93"/>
      <c r="S459" s="93"/>
    </row>
    <row r="460" spans="1:19" ht="38.25" customHeight="1" x14ac:dyDescent="0.25">
      <c r="A460" s="69"/>
      <c r="B460" s="35"/>
      <c r="C460" s="36"/>
      <c r="D460" s="68"/>
      <c r="E460" s="38"/>
      <c r="F460" s="38"/>
      <c r="G460" s="39"/>
      <c r="H460" s="38"/>
      <c r="I460" s="38"/>
      <c r="J460" s="39"/>
      <c r="K460" s="39"/>
      <c r="L460" s="40"/>
      <c r="M460" s="69"/>
      <c r="O460" s="85"/>
      <c r="P460" s="85"/>
      <c r="Q460" s="94"/>
      <c r="R460" s="94"/>
      <c r="S460" s="94"/>
    </row>
    <row r="461" spans="1:19" ht="38.25" customHeight="1" x14ac:dyDescent="0.25">
      <c r="A461" s="69"/>
      <c r="B461" s="35"/>
      <c r="C461" s="36"/>
      <c r="D461" s="68"/>
      <c r="E461" s="38"/>
      <c r="F461" s="38"/>
      <c r="G461" s="39"/>
      <c r="H461" s="38"/>
      <c r="I461" s="38"/>
      <c r="J461" s="39"/>
      <c r="K461" s="39"/>
      <c r="L461" s="40"/>
      <c r="M461" s="69"/>
      <c r="O461" s="85"/>
      <c r="P461" s="85"/>
      <c r="Q461" s="92"/>
      <c r="R461" s="92"/>
      <c r="S461" s="92"/>
    </row>
    <row r="462" spans="1:19" ht="38.25" customHeight="1" x14ac:dyDescent="0.25">
      <c r="A462" s="69"/>
      <c r="B462" s="35"/>
      <c r="C462" s="36"/>
      <c r="D462" s="68"/>
      <c r="E462" s="38"/>
      <c r="F462" s="38"/>
      <c r="G462" s="39"/>
      <c r="H462" s="38"/>
      <c r="I462" s="38"/>
      <c r="J462" s="39"/>
      <c r="K462" s="39"/>
      <c r="L462" s="40"/>
      <c r="M462" s="69"/>
      <c r="O462" s="85"/>
      <c r="P462" s="85"/>
      <c r="Q462" s="92"/>
      <c r="R462" s="92"/>
      <c r="S462" s="92"/>
    </row>
    <row r="463" spans="1:19" ht="38.25" customHeight="1" x14ac:dyDescent="0.25">
      <c r="A463" s="69"/>
      <c r="B463" s="35"/>
      <c r="C463" s="36"/>
      <c r="D463" s="68"/>
      <c r="E463" s="38"/>
      <c r="F463" s="38"/>
      <c r="G463" s="39"/>
      <c r="H463" s="38"/>
      <c r="I463" s="38"/>
      <c r="J463" s="39"/>
      <c r="K463" s="39"/>
      <c r="L463" s="40"/>
      <c r="M463" s="69"/>
      <c r="O463" s="85"/>
      <c r="P463" s="85"/>
      <c r="Q463" s="92"/>
      <c r="R463" s="92"/>
      <c r="S463" s="92"/>
    </row>
    <row r="464" spans="1:19" ht="38.25" customHeight="1" x14ac:dyDescent="0.25">
      <c r="A464" s="69"/>
      <c r="B464" s="35"/>
      <c r="C464" s="36"/>
      <c r="D464" s="68"/>
      <c r="E464" s="38"/>
      <c r="F464" s="38"/>
      <c r="G464" s="39"/>
      <c r="H464" s="38"/>
      <c r="I464" s="38"/>
      <c r="J464" s="39"/>
      <c r="K464" s="39"/>
      <c r="L464" s="40"/>
      <c r="M464" s="69"/>
      <c r="O464" s="85"/>
      <c r="P464" s="85"/>
      <c r="Q464" s="86"/>
      <c r="R464" s="86"/>
      <c r="S464" s="86"/>
    </row>
    <row r="465" spans="1:19" ht="38.25" customHeight="1" x14ac:dyDescent="0.25">
      <c r="A465" s="69"/>
      <c r="B465" s="35"/>
      <c r="C465" s="36"/>
      <c r="D465" s="68"/>
      <c r="E465" s="38"/>
      <c r="F465" s="38"/>
      <c r="G465" s="39"/>
      <c r="H465" s="38"/>
      <c r="I465" s="38"/>
      <c r="J465" s="39"/>
      <c r="K465" s="39"/>
      <c r="L465" s="40"/>
      <c r="M465" s="69"/>
      <c r="O465" s="85"/>
      <c r="P465" s="85"/>
      <c r="Q465" s="86"/>
      <c r="R465" s="86"/>
      <c r="S465" s="86"/>
    </row>
    <row r="466" spans="1:19" ht="38.25" customHeight="1" x14ac:dyDescent="0.25">
      <c r="A466" s="69"/>
      <c r="B466" s="35"/>
      <c r="C466" s="36"/>
      <c r="D466" s="68"/>
      <c r="E466" s="38"/>
      <c r="F466" s="38"/>
      <c r="G466" s="39"/>
      <c r="H466" s="38"/>
      <c r="I466" s="38"/>
      <c r="J466" s="39"/>
      <c r="K466" s="39"/>
      <c r="L466" s="40"/>
      <c r="M466" s="69"/>
      <c r="O466" s="85"/>
      <c r="P466" s="85"/>
      <c r="Q466" s="86"/>
      <c r="R466" s="86"/>
      <c r="S466" s="86"/>
    </row>
    <row r="467" spans="1:19" ht="38.25" customHeight="1" x14ac:dyDescent="0.25">
      <c r="A467" s="69"/>
      <c r="B467" s="35"/>
      <c r="C467" s="36"/>
      <c r="D467" s="68"/>
      <c r="E467" s="38"/>
      <c r="F467" s="38"/>
      <c r="G467" s="39"/>
      <c r="H467" s="38"/>
      <c r="I467" s="38"/>
      <c r="J467" s="39"/>
      <c r="K467" s="39"/>
      <c r="L467" s="40"/>
      <c r="M467" s="69"/>
      <c r="O467" s="85"/>
      <c r="P467" s="85"/>
      <c r="Q467" s="86"/>
      <c r="R467" s="86"/>
      <c r="S467" s="86"/>
    </row>
    <row r="468" spans="1:19" ht="38.25" customHeight="1" x14ac:dyDescent="0.25">
      <c r="A468" s="69"/>
      <c r="B468" s="35"/>
      <c r="C468" s="36"/>
      <c r="D468" s="68"/>
      <c r="E468" s="38"/>
      <c r="F468" s="38"/>
      <c r="G468" s="39"/>
      <c r="H468" s="38"/>
      <c r="I468" s="38"/>
      <c r="J468" s="39"/>
      <c r="K468" s="39"/>
      <c r="L468" s="40"/>
      <c r="M468" s="69"/>
      <c r="R468" s="4"/>
      <c r="S468" s="4"/>
    </row>
    <row r="469" spans="1:19" ht="38.25" customHeight="1" x14ac:dyDescent="0.25">
      <c r="A469" s="69"/>
      <c r="B469" s="35"/>
      <c r="C469" s="36"/>
      <c r="D469" s="68"/>
      <c r="E469" s="38"/>
      <c r="F469" s="38"/>
      <c r="G469" s="39"/>
      <c r="H469" s="38"/>
      <c r="I469" s="38"/>
      <c r="J469" s="39"/>
      <c r="K469" s="39"/>
      <c r="L469" s="40"/>
      <c r="M469" s="69"/>
    </row>
    <row r="470" spans="1:19" ht="38.25" customHeight="1" x14ac:dyDescent="0.25">
      <c r="A470" s="69"/>
      <c r="B470" s="35"/>
      <c r="C470" s="36"/>
      <c r="D470" s="68"/>
      <c r="E470" s="38"/>
      <c r="F470" s="38"/>
      <c r="G470" s="39"/>
      <c r="H470" s="38"/>
      <c r="I470" s="38"/>
      <c r="J470" s="39"/>
      <c r="K470" s="39"/>
      <c r="L470" s="40"/>
      <c r="M470" s="69"/>
    </row>
    <row r="471" spans="1:19" ht="38.25" customHeight="1" x14ac:dyDescent="0.25">
      <c r="A471" s="69"/>
      <c r="B471" s="35"/>
      <c r="C471" s="36"/>
      <c r="D471" s="68"/>
      <c r="E471" s="38"/>
      <c r="F471" s="38"/>
      <c r="G471" s="39"/>
      <c r="H471" s="38"/>
      <c r="I471" s="38"/>
      <c r="J471" s="39"/>
      <c r="K471" s="39"/>
      <c r="L471" s="40"/>
      <c r="M471" s="69"/>
    </row>
    <row r="472" spans="1:19" ht="38.25" customHeight="1" x14ac:dyDescent="0.25">
      <c r="A472" s="69"/>
      <c r="B472" s="35"/>
      <c r="C472" s="36"/>
      <c r="D472" s="68"/>
      <c r="E472" s="38"/>
      <c r="F472" s="38"/>
      <c r="G472" s="39"/>
      <c r="H472" s="38"/>
      <c r="I472" s="38"/>
      <c r="J472" s="39"/>
      <c r="K472" s="39"/>
      <c r="L472" s="40"/>
      <c r="M472" s="69"/>
    </row>
    <row r="473" spans="1:19" ht="38.25" customHeight="1" x14ac:dyDescent="0.25">
      <c r="A473" s="69"/>
      <c r="B473" s="35"/>
      <c r="C473" s="36"/>
      <c r="D473" s="68"/>
      <c r="E473" s="38"/>
      <c r="F473" s="38"/>
      <c r="G473" s="39"/>
      <c r="H473" s="38"/>
      <c r="I473" s="38"/>
      <c r="J473" s="39"/>
      <c r="K473" s="39"/>
      <c r="L473" s="40"/>
      <c r="M473" s="69"/>
    </row>
    <row r="474" spans="1:19" ht="38.25" customHeight="1" x14ac:dyDescent="0.25">
      <c r="A474" s="69"/>
      <c r="B474" s="35"/>
      <c r="C474" s="36"/>
      <c r="D474" s="68"/>
      <c r="E474" s="38"/>
      <c r="F474" s="38"/>
      <c r="G474" s="39"/>
      <c r="H474" s="38"/>
      <c r="I474" s="38"/>
      <c r="J474" s="39"/>
      <c r="K474" s="39"/>
      <c r="L474" s="40"/>
      <c r="M474" s="69"/>
    </row>
    <row r="475" spans="1:19" ht="38.25" customHeight="1" x14ac:dyDescent="0.25">
      <c r="A475" s="69"/>
      <c r="B475" s="35"/>
      <c r="C475" s="36"/>
      <c r="D475" s="68"/>
      <c r="E475" s="38"/>
      <c r="F475" s="38"/>
      <c r="G475" s="39"/>
      <c r="H475" s="38"/>
      <c r="I475" s="38"/>
      <c r="J475" s="39"/>
      <c r="K475" s="39"/>
      <c r="L475" s="40"/>
      <c r="M475" s="69"/>
    </row>
    <row r="476" spans="1:19" ht="38.25" customHeight="1" x14ac:dyDescent="0.25">
      <c r="A476" s="69"/>
      <c r="B476" s="35"/>
      <c r="C476" s="36"/>
      <c r="D476" s="68"/>
      <c r="E476" s="38"/>
      <c r="F476" s="38"/>
      <c r="G476" s="39"/>
      <c r="H476" s="38"/>
      <c r="I476" s="38"/>
      <c r="J476" s="39"/>
      <c r="K476" s="39"/>
      <c r="L476" s="40"/>
      <c r="M476" s="69"/>
    </row>
    <row r="477" spans="1:19" ht="38.25" customHeight="1" x14ac:dyDescent="0.25">
      <c r="A477" s="69"/>
      <c r="B477" s="35"/>
      <c r="C477" s="36"/>
      <c r="D477" s="68"/>
      <c r="E477" s="38"/>
      <c r="F477" s="38"/>
      <c r="G477" s="39"/>
      <c r="H477" s="38"/>
      <c r="I477" s="38"/>
      <c r="J477" s="39"/>
      <c r="K477" s="39"/>
      <c r="L477" s="40"/>
      <c r="M477" s="69"/>
    </row>
    <row r="478" spans="1:19" ht="38.25" customHeight="1" x14ac:dyDescent="0.25">
      <c r="A478" s="69"/>
      <c r="B478" s="41"/>
      <c r="C478" s="42"/>
      <c r="D478" s="43"/>
      <c r="E478" s="44"/>
      <c r="F478" s="44"/>
      <c r="G478" s="45"/>
      <c r="H478" s="44"/>
      <c r="I478" s="44"/>
      <c r="J478" s="45"/>
      <c r="K478" s="45"/>
      <c r="L478" s="46"/>
      <c r="M478" s="69"/>
    </row>
    <row r="479" spans="1:19" s="9" customFormat="1" ht="24.75" customHeight="1" x14ac:dyDescent="0.25">
      <c r="A479" s="47"/>
      <c r="B479" s="87" t="str">
        <f>IF(ISBLANK($Q$12),"",$Q$12)</f>
        <v>239.12-09-SPEC_ZBROJENIE ŚCIAN I SŁUPÓW II KONDYGNACJI</v>
      </c>
      <c r="C479" s="88"/>
      <c r="D479" s="88"/>
      <c r="E479" s="88"/>
      <c r="F479" s="88"/>
      <c r="G479" s="88"/>
      <c r="H479" s="48"/>
      <c r="I479" s="89"/>
      <c r="J479" s="89"/>
      <c r="K479" s="89"/>
      <c r="L479" s="90"/>
      <c r="M479" s="49"/>
      <c r="N479" s="50"/>
      <c r="Q479" s="51"/>
    </row>
    <row r="480" spans="1:19" ht="23.1" customHeight="1" x14ac:dyDescent="0.25">
      <c r="B480" s="91" t="str">
        <f>IF(ISBLANK(Q$19),"",Q$19)</f>
        <v/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</row>
    <row r="481" spans="1:19" ht="12.75" customHeight="1" x14ac:dyDescent="0.2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</row>
    <row r="482" spans="1:19" s="9" customFormat="1" ht="30" customHeight="1" x14ac:dyDescent="0.25">
      <c r="A482" s="5"/>
      <c r="B482" s="95" t="s">
        <v>23</v>
      </c>
      <c r="C482" s="96"/>
      <c r="D482" s="97" t="str">
        <f>$Q$8</f>
        <v>BUDYEK DYDAKTYCZNY</v>
      </c>
      <c r="E482" s="127"/>
      <c r="F482" s="127"/>
      <c r="G482" s="127"/>
      <c r="H482" s="127"/>
      <c r="I482" s="127"/>
      <c r="J482" s="128"/>
      <c r="K482" s="99"/>
      <c r="L482" s="100"/>
      <c r="M482" s="6"/>
      <c r="N482" s="2"/>
      <c r="O482" s="7"/>
      <c r="P482" s="7"/>
      <c r="Q482" s="8"/>
      <c r="R482" s="7"/>
    </row>
    <row r="483" spans="1:19" s="9" customFormat="1" ht="19.5" customHeight="1" x14ac:dyDescent="0.25">
      <c r="A483" s="5"/>
      <c r="B483" s="131" t="s">
        <v>24</v>
      </c>
      <c r="C483" s="132"/>
      <c r="D483" s="133" t="str">
        <f>$Q$9</f>
        <v>ZBROJENIE ŚCIAN I SŁUPÓW II KONDYGNACJI</v>
      </c>
      <c r="E483" s="133"/>
      <c r="F483" s="133"/>
      <c r="G483" s="133"/>
      <c r="H483" s="133"/>
      <c r="I483" s="133"/>
      <c r="J483" s="134"/>
      <c r="K483" s="129"/>
      <c r="L483" s="130"/>
      <c r="M483" s="6"/>
      <c r="N483" s="2"/>
      <c r="O483" s="10"/>
      <c r="P483" s="10"/>
      <c r="Q483" s="11"/>
      <c r="R483" s="10"/>
    </row>
    <row r="484" spans="1:19" s="9" customFormat="1" ht="19.5" customHeight="1" x14ac:dyDescent="0.25">
      <c r="A484" s="5"/>
      <c r="B484" s="107">
        <f>$Q$11</f>
        <v>0</v>
      </c>
      <c r="C484" s="108"/>
      <c r="D484" s="109" t="s">
        <v>25</v>
      </c>
      <c r="E484" s="125"/>
      <c r="F484" s="111" t="str">
        <f>$Q$10</f>
        <v>239.12-09</v>
      </c>
      <c r="G484" s="112"/>
      <c r="H484" s="112"/>
      <c r="I484" s="112"/>
      <c r="J484" s="113"/>
      <c r="K484" s="12">
        <f>(ROW(A484)-4)/32</f>
        <v>15</v>
      </c>
      <c r="L484" s="13">
        <f>$Q$13</f>
        <v>8</v>
      </c>
      <c r="M484" s="6"/>
      <c r="N484" s="2"/>
      <c r="O484" s="10"/>
      <c r="P484" s="10"/>
      <c r="Q484" s="11"/>
      <c r="R484" s="10"/>
    </row>
    <row r="485" spans="1:19" s="9" customFormat="1" ht="42" customHeight="1" x14ac:dyDescent="0.25">
      <c r="A485" s="6"/>
      <c r="B485" s="114" t="s">
        <v>26</v>
      </c>
      <c r="C485" s="116" t="s">
        <v>27</v>
      </c>
      <c r="D485" s="118" t="s">
        <v>28</v>
      </c>
      <c r="E485" s="14" t="s">
        <v>29</v>
      </c>
      <c r="F485" s="15" t="s">
        <v>29</v>
      </c>
      <c r="G485" s="16" t="s">
        <v>30</v>
      </c>
      <c r="H485" s="120" t="s">
        <v>31</v>
      </c>
      <c r="I485" s="126"/>
      <c r="J485" s="16" t="s">
        <v>32</v>
      </c>
      <c r="K485" s="16" t="s">
        <v>33</v>
      </c>
      <c r="L485" s="17" t="s">
        <v>34</v>
      </c>
      <c r="M485" s="6"/>
      <c r="N485" s="2"/>
      <c r="O485" s="10"/>
      <c r="P485" s="10"/>
      <c r="Q485" s="11"/>
      <c r="R485" s="10"/>
    </row>
    <row r="486" spans="1:19" s="9" customFormat="1" ht="22.5" customHeight="1" x14ac:dyDescent="0.25">
      <c r="A486" s="18"/>
      <c r="B486" s="115"/>
      <c r="C486" s="117"/>
      <c r="D486" s="119"/>
      <c r="E486" s="19" t="str">
        <f>$Q$14</f>
        <v>St0S</v>
      </c>
      <c r="F486" s="19" t="str">
        <f>$Q$15</f>
        <v>B500B</v>
      </c>
      <c r="G486" s="20" t="s">
        <v>35</v>
      </c>
      <c r="H486" s="21" t="s">
        <v>36</v>
      </c>
      <c r="I486" s="21" t="s">
        <v>37</v>
      </c>
      <c r="J486" s="21" t="s">
        <v>38</v>
      </c>
      <c r="K486" s="21" t="s">
        <v>39</v>
      </c>
      <c r="L486" s="22" t="s">
        <v>40</v>
      </c>
      <c r="M486" s="18"/>
      <c r="N486" s="2"/>
      <c r="O486" s="23"/>
      <c r="P486" s="23"/>
      <c r="Q486" s="24"/>
      <c r="R486" s="23"/>
    </row>
    <row r="487" spans="1:19" s="29" customFormat="1" ht="19.5" customHeight="1" x14ac:dyDescent="0.25">
      <c r="A487" s="6"/>
      <c r="B487" s="25">
        <v>1</v>
      </c>
      <c r="C487" s="26">
        <v>2</v>
      </c>
      <c r="D487" s="27">
        <v>3</v>
      </c>
      <c r="E487" s="26">
        <v>4</v>
      </c>
      <c r="F487" s="26">
        <v>5</v>
      </c>
      <c r="G487" s="26">
        <v>6</v>
      </c>
      <c r="H487" s="26">
        <v>7</v>
      </c>
      <c r="I487" s="26">
        <v>8</v>
      </c>
      <c r="J487" s="26">
        <v>9</v>
      </c>
      <c r="K487" s="26">
        <v>10</v>
      </c>
      <c r="L487" s="28">
        <v>11</v>
      </c>
      <c r="M487" s="6"/>
      <c r="N487" s="2"/>
      <c r="O487" s="122"/>
      <c r="P487" s="122"/>
      <c r="Q487" s="122"/>
      <c r="R487" s="122"/>
      <c r="S487" s="122"/>
    </row>
    <row r="488" spans="1:19" ht="38.25" customHeight="1" x14ac:dyDescent="0.25">
      <c r="A488" s="69"/>
      <c r="B488" s="30"/>
      <c r="C488" s="31"/>
      <c r="D488" s="31"/>
      <c r="E488" s="32"/>
      <c r="F488" s="32"/>
      <c r="G488" s="33"/>
      <c r="H488" s="32"/>
      <c r="I488" s="32"/>
      <c r="J488" s="33"/>
      <c r="K488" s="33"/>
      <c r="L488" s="34"/>
      <c r="M488" s="69"/>
      <c r="O488" s="123"/>
      <c r="P488" s="85"/>
      <c r="Q488" s="92"/>
      <c r="R488" s="92"/>
      <c r="S488" s="92"/>
    </row>
    <row r="489" spans="1:19" ht="38.25" customHeight="1" x14ac:dyDescent="0.25">
      <c r="A489" s="69"/>
      <c r="B489" s="35"/>
      <c r="C489" s="36"/>
      <c r="D489" s="68"/>
      <c r="E489" s="38"/>
      <c r="F489" s="38"/>
      <c r="G489" s="39"/>
      <c r="H489" s="38"/>
      <c r="I489" s="38"/>
      <c r="J489" s="39"/>
      <c r="K489" s="39"/>
      <c r="L489" s="40"/>
      <c r="M489" s="69"/>
      <c r="O489" s="85"/>
      <c r="P489" s="85"/>
      <c r="Q489" s="92"/>
      <c r="R489" s="92"/>
      <c r="S489" s="92"/>
    </row>
    <row r="490" spans="1:19" ht="38.25" customHeight="1" x14ac:dyDescent="0.25">
      <c r="A490" s="69"/>
      <c r="B490" s="35"/>
      <c r="C490" s="36"/>
      <c r="D490" s="68"/>
      <c r="E490" s="38"/>
      <c r="F490" s="38"/>
      <c r="G490" s="39"/>
      <c r="H490" s="38"/>
      <c r="I490" s="38"/>
      <c r="J490" s="39"/>
      <c r="K490" s="39"/>
      <c r="L490" s="40"/>
      <c r="M490" s="69"/>
      <c r="O490" s="85"/>
      <c r="P490" s="85"/>
      <c r="Q490" s="92"/>
      <c r="R490" s="92"/>
      <c r="S490" s="92"/>
    </row>
    <row r="491" spans="1:19" ht="38.25" customHeight="1" x14ac:dyDescent="0.25">
      <c r="A491" s="69"/>
      <c r="B491" s="35"/>
      <c r="C491" s="36"/>
      <c r="D491" s="68"/>
      <c r="E491" s="38"/>
      <c r="F491" s="38"/>
      <c r="G491" s="39"/>
      <c r="H491" s="38"/>
      <c r="I491" s="38"/>
      <c r="J491" s="39"/>
      <c r="K491" s="39"/>
      <c r="L491" s="40"/>
      <c r="M491" s="69"/>
      <c r="O491" s="85"/>
      <c r="P491" s="85"/>
      <c r="Q491" s="93"/>
      <c r="R491" s="93"/>
      <c r="S491" s="93"/>
    </row>
    <row r="492" spans="1:19" ht="38.25" customHeight="1" x14ac:dyDescent="0.25">
      <c r="A492" s="69"/>
      <c r="B492" s="35"/>
      <c r="C492" s="36"/>
      <c r="D492" s="68"/>
      <c r="E492" s="38"/>
      <c r="F492" s="38"/>
      <c r="G492" s="39"/>
      <c r="H492" s="38"/>
      <c r="I492" s="38"/>
      <c r="J492" s="39"/>
      <c r="K492" s="39"/>
      <c r="L492" s="40"/>
      <c r="M492" s="69"/>
      <c r="O492" s="85"/>
      <c r="P492" s="85"/>
      <c r="Q492" s="94"/>
      <c r="R492" s="94"/>
      <c r="S492" s="94"/>
    </row>
    <row r="493" spans="1:19" ht="38.25" customHeight="1" x14ac:dyDescent="0.25">
      <c r="A493" s="69"/>
      <c r="B493" s="35"/>
      <c r="C493" s="36"/>
      <c r="D493" s="68"/>
      <c r="E493" s="38"/>
      <c r="F493" s="38"/>
      <c r="G493" s="39"/>
      <c r="H493" s="38"/>
      <c r="I493" s="38"/>
      <c r="J493" s="39"/>
      <c r="K493" s="39"/>
      <c r="L493" s="40"/>
      <c r="M493" s="69"/>
      <c r="O493" s="85"/>
      <c r="P493" s="85"/>
      <c r="Q493" s="92"/>
      <c r="R493" s="92"/>
      <c r="S493" s="92"/>
    </row>
    <row r="494" spans="1:19" ht="38.25" customHeight="1" x14ac:dyDescent="0.25">
      <c r="A494" s="69"/>
      <c r="B494" s="35"/>
      <c r="C494" s="36"/>
      <c r="D494" s="68"/>
      <c r="E494" s="38"/>
      <c r="F494" s="38"/>
      <c r="G494" s="39"/>
      <c r="H494" s="38"/>
      <c r="I494" s="38"/>
      <c r="J494" s="39"/>
      <c r="K494" s="39"/>
      <c r="L494" s="40"/>
      <c r="M494" s="69"/>
      <c r="O494" s="85"/>
      <c r="P494" s="85"/>
      <c r="Q494" s="92"/>
      <c r="R494" s="92"/>
      <c r="S494" s="92"/>
    </row>
    <row r="495" spans="1:19" ht="38.25" customHeight="1" x14ac:dyDescent="0.25">
      <c r="A495" s="69"/>
      <c r="B495" s="35"/>
      <c r="C495" s="36"/>
      <c r="D495" s="68"/>
      <c r="E495" s="38"/>
      <c r="F495" s="38"/>
      <c r="G495" s="39"/>
      <c r="H495" s="38"/>
      <c r="I495" s="38"/>
      <c r="J495" s="39"/>
      <c r="K495" s="39"/>
      <c r="L495" s="40"/>
      <c r="M495" s="69"/>
      <c r="O495" s="85"/>
      <c r="P495" s="85"/>
      <c r="Q495" s="92"/>
      <c r="R495" s="92"/>
      <c r="S495" s="92"/>
    </row>
    <row r="496" spans="1:19" ht="38.25" customHeight="1" x14ac:dyDescent="0.25">
      <c r="A496" s="69"/>
      <c r="B496" s="35"/>
      <c r="C496" s="36"/>
      <c r="D496" s="68"/>
      <c r="E496" s="38"/>
      <c r="F496" s="38"/>
      <c r="G496" s="39"/>
      <c r="H496" s="38"/>
      <c r="I496" s="38"/>
      <c r="J496" s="39"/>
      <c r="K496" s="39"/>
      <c r="L496" s="40"/>
      <c r="M496" s="69"/>
      <c r="O496" s="85"/>
      <c r="P496" s="85"/>
      <c r="Q496" s="86"/>
      <c r="R496" s="86"/>
      <c r="S496" s="86"/>
    </row>
    <row r="497" spans="1:19" ht="38.25" customHeight="1" x14ac:dyDescent="0.25">
      <c r="A497" s="69"/>
      <c r="B497" s="35"/>
      <c r="C497" s="36"/>
      <c r="D497" s="68"/>
      <c r="E497" s="38"/>
      <c r="F497" s="38"/>
      <c r="G497" s="39"/>
      <c r="H497" s="38"/>
      <c r="I497" s="38"/>
      <c r="J497" s="39"/>
      <c r="K497" s="39"/>
      <c r="L497" s="40"/>
      <c r="M497" s="69"/>
      <c r="O497" s="85"/>
      <c r="P497" s="85"/>
      <c r="Q497" s="86"/>
      <c r="R497" s="86"/>
      <c r="S497" s="86"/>
    </row>
    <row r="498" spans="1:19" ht="38.25" customHeight="1" x14ac:dyDescent="0.25">
      <c r="A498" s="69"/>
      <c r="B498" s="35"/>
      <c r="C498" s="36"/>
      <c r="D498" s="68"/>
      <c r="E498" s="38"/>
      <c r="F498" s="38"/>
      <c r="G498" s="39"/>
      <c r="H498" s="38"/>
      <c r="I498" s="38"/>
      <c r="J498" s="39"/>
      <c r="K498" s="39"/>
      <c r="L498" s="40"/>
      <c r="M498" s="69"/>
      <c r="O498" s="85"/>
      <c r="P498" s="85"/>
      <c r="Q498" s="86"/>
      <c r="R498" s="86"/>
      <c r="S498" s="86"/>
    </row>
    <row r="499" spans="1:19" ht="38.25" customHeight="1" x14ac:dyDescent="0.25">
      <c r="A499" s="69"/>
      <c r="B499" s="35"/>
      <c r="C499" s="36"/>
      <c r="D499" s="68"/>
      <c r="E499" s="38"/>
      <c r="F499" s="38"/>
      <c r="G499" s="39"/>
      <c r="H499" s="38"/>
      <c r="I499" s="38"/>
      <c r="J499" s="39"/>
      <c r="K499" s="39"/>
      <c r="L499" s="40"/>
      <c r="M499" s="69"/>
      <c r="O499" s="85"/>
      <c r="P499" s="85"/>
      <c r="Q499" s="86"/>
      <c r="R499" s="86"/>
      <c r="S499" s="86"/>
    </row>
    <row r="500" spans="1:19" ht="38.25" customHeight="1" x14ac:dyDescent="0.25">
      <c r="A500" s="69"/>
      <c r="B500" s="35"/>
      <c r="C500" s="36"/>
      <c r="D500" s="68"/>
      <c r="E500" s="38"/>
      <c r="F500" s="38"/>
      <c r="G500" s="39"/>
      <c r="H500" s="38"/>
      <c r="I500" s="38"/>
      <c r="J500" s="39"/>
      <c r="K500" s="39"/>
      <c r="L500" s="40"/>
      <c r="M500" s="69"/>
      <c r="R500" s="4"/>
      <c r="S500" s="4"/>
    </row>
    <row r="501" spans="1:19" ht="38.25" customHeight="1" x14ac:dyDescent="0.25">
      <c r="A501" s="69"/>
      <c r="B501" s="35"/>
      <c r="C501" s="36"/>
      <c r="D501" s="68"/>
      <c r="E501" s="38"/>
      <c r="F501" s="38"/>
      <c r="G501" s="39"/>
      <c r="H501" s="38"/>
      <c r="I501" s="38"/>
      <c r="J501" s="39"/>
      <c r="K501" s="39"/>
      <c r="L501" s="40"/>
      <c r="M501" s="69"/>
    </row>
    <row r="502" spans="1:19" ht="38.25" customHeight="1" x14ac:dyDescent="0.25">
      <c r="A502" s="69"/>
      <c r="B502" s="35"/>
      <c r="C502" s="36"/>
      <c r="D502" s="68"/>
      <c r="E502" s="38"/>
      <c r="F502" s="38"/>
      <c r="G502" s="39"/>
      <c r="H502" s="38"/>
      <c r="I502" s="38"/>
      <c r="J502" s="39"/>
      <c r="K502" s="39"/>
      <c r="L502" s="40"/>
      <c r="M502" s="69"/>
    </row>
    <row r="503" spans="1:19" ht="38.25" customHeight="1" x14ac:dyDescent="0.25">
      <c r="A503" s="69"/>
      <c r="B503" s="35"/>
      <c r="C503" s="36"/>
      <c r="D503" s="68"/>
      <c r="E503" s="38"/>
      <c r="F503" s="38"/>
      <c r="G503" s="39"/>
      <c r="H503" s="38"/>
      <c r="I503" s="38"/>
      <c r="J503" s="39"/>
      <c r="K503" s="39"/>
      <c r="L503" s="40"/>
      <c r="M503" s="69"/>
    </row>
    <row r="504" spans="1:19" ht="38.25" customHeight="1" x14ac:dyDescent="0.25">
      <c r="A504" s="69"/>
      <c r="B504" s="35"/>
      <c r="C504" s="36"/>
      <c r="D504" s="68"/>
      <c r="E504" s="38"/>
      <c r="F504" s="38"/>
      <c r="G504" s="39"/>
      <c r="H504" s="38"/>
      <c r="I504" s="38"/>
      <c r="J504" s="39"/>
      <c r="K504" s="39"/>
      <c r="L504" s="40"/>
      <c r="M504" s="69"/>
    </row>
    <row r="505" spans="1:19" ht="38.25" customHeight="1" x14ac:dyDescent="0.25">
      <c r="A505" s="69"/>
      <c r="B505" s="35"/>
      <c r="C505" s="36"/>
      <c r="D505" s="68"/>
      <c r="E505" s="38"/>
      <c r="F505" s="38"/>
      <c r="G505" s="39"/>
      <c r="H505" s="38"/>
      <c r="I505" s="38"/>
      <c r="J505" s="39"/>
      <c r="K505" s="39"/>
      <c r="L505" s="40"/>
      <c r="M505" s="69"/>
    </row>
    <row r="506" spans="1:19" ht="38.25" customHeight="1" x14ac:dyDescent="0.25">
      <c r="A506" s="69"/>
      <c r="B506" s="35"/>
      <c r="C506" s="36"/>
      <c r="D506" s="68"/>
      <c r="E506" s="38"/>
      <c r="F506" s="38"/>
      <c r="G506" s="39"/>
      <c r="H506" s="38"/>
      <c r="I506" s="38"/>
      <c r="J506" s="39"/>
      <c r="K506" s="39"/>
      <c r="L506" s="40"/>
      <c r="M506" s="69"/>
    </row>
    <row r="507" spans="1:19" ht="38.25" customHeight="1" x14ac:dyDescent="0.25">
      <c r="A507" s="69"/>
      <c r="B507" s="35"/>
      <c r="C507" s="36"/>
      <c r="D507" s="68"/>
      <c r="E507" s="38"/>
      <c r="F507" s="38"/>
      <c r="G507" s="39"/>
      <c r="H507" s="38"/>
      <c r="I507" s="38"/>
      <c r="J507" s="39"/>
      <c r="K507" s="39"/>
      <c r="L507" s="40"/>
      <c r="M507" s="69"/>
    </row>
    <row r="508" spans="1:19" ht="38.25" customHeight="1" x14ac:dyDescent="0.25">
      <c r="A508" s="69"/>
      <c r="B508" s="35"/>
      <c r="C508" s="36"/>
      <c r="D508" s="68"/>
      <c r="E508" s="38"/>
      <c r="F508" s="38"/>
      <c r="G508" s="39"/>
      <c r="H508" s="38"/>
      <c r="I508" s="38"/>
      <c r="J508" s="39"/>
      <c r="K508" s="39"/>
      <c r="L508" s="40"/>
      <c r="M508" s="69"/>
    </row>
    <row r="509" spans="1:19" ht="38.25" customHeight="1" x14ac:dyDescent="0.25">
      <c r="A509" s="69"/>
      <c r="B509" s="35"/>
      <c r="C509" s="36"/>
      <c r="D509" s="68"/>
      <c r="E509" s="38"/>
      <c r="F509" s="38"/>
      <c r="G509" s="39"/>
      <c r="H509" s="38"/>
      <c r="I509" s="38"/>
      <c r="J509" s="39"/>
      <c r="K509" s="39"/>
      <c r="L509" s="40"/>
      <c r="M509" s="69"/>
    </row>
    <row r="510" spans="1:19" ht="38.25" customHeight="1" x14ac:dyDescent="0.25">
      <c r="A510" s="69"/>
      <c r="B510" s="41"/>
      <c r="C510" s="42"/>
      <c r="D510" s="43"/>
      <c r="E510" s="44"/>
      <c r="F510" s="44"/>
      <c r="G510" s="45"/>
      <c r="H510" s="44"/>
      <c r="I510" s="44"/>
      <c r="J510" s="45"/>
      <c r="K510" s="45"/>
      <c r="L510" s="46"/>
      <c r="M510" s="69"/>
    </row>
    <row r="511" spans="1:19" s="9" customFormat="1" ht="24.75" customHeight="1" x14ac:dyDescent="0.25">
      <c r="A511" s="47"/>
      <c r="B511" s="87" t="str">
        <f>IF(ISBLANK($Q$12),"",$Q$12)</f>
        <v>239.12-09-SPEC_ZBROJENIE ŚCIAN I SŁUPÓW II KONDYGNACJI</v>
      </c>
      <c r="C511" s="88"/>
      <c r="D511" s="88"/>
      <c r="E511" s="88"/>
      <c r="F511" s="88"/>
      <c r="G511" s="88"/>
      <c r="H511" s="48"/>
      <c r="I511" s="89"/>
      <c r="J511" s="89"/>
      <c r="K511" s="89"/>
      <c r="L511" s="90"/>
      <c r="M511" s="49"/>
      <c r="N511" s="50"/>
      <c r="Q511" s="51"/>
    </row>
    <row r="512" spans="1:19" ht="23.1" customHeight="1" x14ac:dyDescent="0.25">
      <c r="B512" s="91" t="str">
        <f>IF(ISBLANK(Q$19),"",Q$19)</f>
        <v/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</row>
    <row r="513" spans="1:19" ht="12.75" customHeight="1" x14ac:dyDescent="0.2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1:19" s="9" customFormat="1" ht="30" customHeight="1" x14ac:dyDescent="0.25">
      <c r="A514" s="5"/>
      <c r="B514" s="95" t="s">
        <v>23</v>
      </c>
      <c r="C514" s="96"/>
      <c r="D514" s="97" t="str">
        <f>$Q$8</f>
        <v>BUDYEK DYDAKTYCZNY</v>
      </c>
      <c r="E514" s="127"/>
      <c r="F514" s="127"/>
      <c r="G514" s="127"/>
      <c r="H514" s="127"/>
      <c r="I514" s="127"/>
      <c r="J514" s="128"/>
      <c r="K514" s="99"/>
      <c r="L514" s="100"/>
      <c r="M514" s="6"/>
      <c r="N514" s="2"/>
      <c r="O514" s="7"/>
      <c r="P514" s="7"/>
      <c r="Q514" s="8"/>
      <c r="R514" s="7"/>
    </row>
    <row r="515" spans="1:19" s="9" customFormat="1" ht="19.5" customHeight="1" x14ac:dyDescent="0.25">
      <c r="A515" s="5"/>
      <c r="B515" s="131" t="s">
        <v>24</v>
      </c>
      <c r="C515" s="132"/>
      <c r="D515" s="133" t="str">
        <f>$Q$9</f>
        <v>ZBROJENIE ŚCIAN I SŁUPÓW II KONDYGNACJI</v>
      </c>
      <c r="E515" s="133"/>
      <c r="F515" s="133"/>
      <c r="G515" s="133"/>
      <c r="H515" s="133"/>
      <c r="I515" s="133"/>
      <c r="J515" s="134"/>
      <c r="K515" s="129"/>
      <c r="L515" s="130"/>
      <c r="M515" s="6"/>
      <c r="N515" s="2"/>
      <c r="O515" s="10"/>
      <c r="P515" s="10"/>
      <c r="Q515" s="11"/>
      <c r="R515" s="10"/>
    </row>
    <row r="516" spans="1:19" s="9" customFormat="1" ht="19.5" customHeight="1" x14ac:dyDescent="0.25">
      <c r="A516" s="5"/>
      <c r="B516" s="107">
        <f>$Q$11</f>
        <v>0</v>
      </c>
      <c r="C516" s="108"/>
      <c r="D516" s="109" t="s">
        <v>25</v>
      </c>
      <c r="E516" s="125"/>
      <c r="F516" s="111" t="str">
        <f>$Q$10</f>
        <v>239.12-09</v>
      </c>
      <c r="G516" s="112"/>
      <c r="H516" s="112"/>
      <c r="I516" s="112"/>
      <c r="J516" s="113"/>
      <c r="K516" s="12">
        <f>(ROW(A516)-4)/32</f>
        <v>16</v>
      </c>
      <c r="L516" s="13">
        <f>$Q$13</f>
        <v>8</v>
      </c>
      <c r="M516" s="6"/>
      <c r="N516" s="2"/>
      <c r="O516" s="10"/>
      <c r="P516" s="10"/>
      <c r="Q516" s="11"/>
      <c r="R516" s="10"/>
    </row>
    <row r="517" spans="1:19" s="9" customFormat="1" ht="42" customHeight="1" x14ac:dyDescent="0.25">
      <c r="A517" s="6"/>
      <c r="B517" s="114" t="s">
        <v>26</v>
      </c>
      <c r="C517" s="116" t="s">
        <v>27</v>
      </c>
      <c r="D517" s="118" t="s">
        <v>28</v>
      </c>
      <c r="E517" s="14" t="s">
        <v>29</v>
      </c>
      <c r="F517" s="15" t="s">
        <v>29</v>
      </c>
      <c r="G517" s="16" t="s">
        <v>30</v>
      </c>
      <c r="H517" s="120" t="s">
        <v>31</v>
      </c>
      <c r="I517" s="126"/>
      <c r="J517" s="16" t="s">
        <v>32</v>
      </c>
      <c r="K517" s="16" t="s">
        <v>33</v>
      </c>
      <c r="L517" s="17" t="s">
        <v>34</v>
      </c>
      <c r="M517" s="6"/>
      <c r="N517" s="2"/>
      <c r="O517" s="10"/>
      <c r="P517" s="10"/>
      <c r="Q517" s="11"/>
      <c r="R517" s="10"/>
    </row>
    <row r="518" spans="1:19" s="9" customFormat="1" ht="22.5" customHeight="1" x14ac:dyDescent="0.25">
      <c r="A518" s="18"/>
      <c r="B518" s="115"/>
      <c r="C518" s="117"/>
      <c r="D518" s="119"/>
      <c r="E518" s="19" t="str">
        <f>$Q$14</f>
        <v>St0S</v>
      </c>
      <c r="F518" s="19" t="str">
        <f>$Q$15</f>
        <v>B500B</v>
      </c>
      <c r="G518" s="20" t="s">
        <v>35</v>
      </c>
      <c r="H518" s="21" t="s">
        <v>36</v>
      </c>
      <c r="I518" s="21" t="s">
        <v>37</v>
      </c>
      <c r="J518" s="21" t="s">
        <v>38</v>
      </c>
      <c r="K518" s="21" t="s">
        <v>39</v>
      </c>
      <c r="L518" s="22" t="s">
        <v>40</v>
      </c>
      <c r="M518" s="18"/>
      <c r="N518" s="2"/>
      <c r="O518" s="23"/>
      <c r="P518" s="23"/>
      <c r="Q518" s="24"/>
      <c r="R518" s="23"/>
    </row>
    <row r="519" spans="1:19" s="29" customFormat="1" ht="19.5" customHeight="1" x14ac:dyDescent="0.25">
      <c r="A519" s="6"/>
      <c r="B519" s="25">
        <v>1</v>
      </c>
      <c r="C519" s="26">
        <v>2</v>
      </c>
      <c r="D519" s="27">
        <v>3</v>
      </c>
      <c r="E519" s="26">
        <v>4</v>
      </c>
      <c r="F519" s="26">
        <v>5</v>
      </c>
      <c r="G519" s="26">
        <v>6</v>
      </c>
      <c r="H519" s="26">
        <v>7</v>
      </c>
      <c r="I519" s="26">
        <v>8</v>
      </c>
      <c r="J519" s="26">
        <v>9</v>
      </c>
      <c r="K519" s="26">
        <v>10</v>
      </c>
      <c r="L519" s="28">
        <v>11</v>
      </c>
      <c r="M519" s="6"/>
      <c r="N519" s="2"/>
      <c r="O519" s="122"/>
      <c r="P519" s="122"/>
      <c r="Q519" s="122"/>
      <c r="R519" s="122"/>
      <c r="S519" s="122"/>
    </row>
    <row r="520" spans="1:19" ht="38.25" customHeight="1" x14ac:dyDescent="0.25">
      <c r="A520" s="69"/>
      <c r="B520" s="30"/>
      <c r="C520" s="31"/>
      <c r="D520" s="31"/>
      <c r="E520" s="32"/>
      <c r="F520" s="32"/>
      <c r="G520" s="33"/>
      <c r="H520" s="32"/>
      <c r="I520" s="32"/>
      <c r="J520" s="33"/>
      <c r="K520" s="33"/>
      <c r="L520" s="34"/>
      <c r="M520" s="69"/>
      <c r="O520" s="123"/>
      <c r="P520" s="85"/>
      <c r="Q520" s="92"/>
      <c r="R520" s="92"/>
      <c r="S520" s="92"/>
    </row>
    <row r="521" spans="1:19" ht="38.25" customHeight="1" x14ac:dyDescent="0.25">
      <c r="A521" s="69"/>
      <c r="B521" s="35"/>
      <c r="C521" s="36"/>
      <c r="D521" s="68"/>
      <c r="E521" s="38"/>
      <c r="F521" s="38"/>
      <c r="G521" s="39"/>
      <c r="H521" s="38"/>
      <c r="I521" s="38"/>
      <c r="J521" s="39"/>
      <c r="K521" s="39"/>
      <c r="L521" s="40"/>
      <c r="M521" s="69"/>
      <c r="O521" s="85"/>
      <c r="P521" s="85"/>
      <c r="Q521" s="92"/>
      <c r="R521" s="92"/>
      <c r="S521" s="92"/>
    </row>
    <row r="522" spans="1:19" ht="38.25" customHeight="1" x14ac:dyDescent="0.25">
      <c r="A522" s="69"/>
      <c r="B522" s="35"/>
      <c r="C522" s="36"/>
      <c r="D522" s="68"/>
      <c r="E522" s="38"/>
      <c r="F522" s="38"/>
      <c r="G522" s="39"/>
      <c r="H522" s="38"/>
      <c r="I522" s="38"/>
      <c r="J522" s="39"/>
      <c r="K522" s="39"/>
      <c r="L522" s="40"/>
      <c r="M522" s="69"/>
      <c r="O522" s="85"/>
      <c r="P522" s="85"/>
      <c r="Q522" s="92"/>
      <c r="R522" s="92"/>
      <c r="S522" s="92"/>
    </row>
    <row r="523" spans="1:19" ht="38.25" customHeight="1" x14ac:dyDescent="0.25">
      <c r="A523" s="69"/>
      <c r="B523" s="35"/>
      <c r="C523" s="36"/>
      <c r="D523" s="68"/>
      <c r="E523" s="38"/>
      <c r="F523" s="38"/>
      <c r="G523" s="39"/>
      <c r="H523" s="38"/>
      <c r="I523" s="38"/>
      <c r="J523" s="39"/>
      <c r="K523" s="39"/>
      <c r="L523" s="40"/>
      <c r="M523" s="69"/>
      <c r="O523" s="85"/>
      <c r="P523" s="85"/>
      <c r="Q523" s="93"/>
      <c r="R523" s="93"/>
      <c r="S523" s="93"/>
    </row>
    <row r="524" spans="1:19" ht="38.25" customHeight="1" x14ac:dyDescent="0.25">
      <c r="A524" s="69"/>
      <c r="B524" s="35"/>
      <c r="C524" s="36"/>
      <c r="D524" s="68"/>
      <c r="E524" s="38"/>
      <c r="F524" s="38"/>
      <c r="G524" s="39"/>
      <c r="H524" s="38"/>
      <c r="I524" s="38"/>
      <c r="J524" s="39"/>
      <c r="K524" s="39"/>
      <c r="L524" s="40"/>
      <c r="M524" s="69"/>
      <c r="O524" s="85"/>
      <c r="P524" s="85"/>
      <c r="Q524" s="94"/>
      <c r="R524" s="94"/>
      <c r="S524" s="94"/>
    </row>
    <row r="525" spans="1:19" ht="38.25" customHeight="1" x14ac:dyDescent="0.25">
      <c r="A525" s="69"/>
      <c r="B525" s="35"/>
      <c r="C525" s="36"/>
      <c r="D525" s="68"/>
      <c r="E525" s="38"/>
      <c r="F525" s="38"/>
      <c r="G525" s="39"/>
      <c r="H525" s="38"/>
      <c r="I525" s="38"/>
      <c r="J525" s="39"/>
      <c r="K525" s="39"/>
      <c r="L525" s="40"/>
      <c r="M525" s="69"/>
      <c r="O525" s="85"/>
      <c r="P525" s="85"/>
      <c r="Q525" s="92"/>
      <c r="R525" s="92"/>
      <c r="S525" s="92"/>
    </row>
    <row r="526" spans="1:19" ht="38.25" customHeight="1" x14ac:dyDescent="0.25">
      <c r="A526" s="69"/>
      <c r="B526" s="35"/>
      <c r="C526" s="36"/>
      <c r="D526" s="68"/>
      <c r="E526" s="38"/>
      <c r="F526" s="38"/>
      <c r="G526" s="39"/>
      <c r="H526" s="38"/>
      <c r="I526" s="38"/>
      <c r="J526" s="39"/>
      <c r="K526" s="39"/>
      <c r="L526" s="40"/>
      <c r="M526" s="69"/>
      <c r="O526" s="85"/>
      <c r="P526" s="85"/>
      <c r="Q526" s="92"/>
      <c r="R526" s="92"/>
      <c r="S526" s="92"/>
    </row>
    <row r="527" spans="1:19" ht="38.25" customHeight="1" x14ac:dyDescent="0.25">
      <c r="A527" s="69"/>
      <c r="B527" s="35"/>
      <c r="C527" s="36"/>
      <c r="D527" s="68"/>
      <c r="E527" s="38"/>
      <c r="F527" s="38"/>
      <c r="G527" s="39"/>
      <c r="H527" s="38"/>
      <c r="I527" s="38"/>
      <c r="J527" s="39"/>
      <c r="K527" s="39"/>
      <c r="L527" s="40"/>
      <c r="M527" s="69"/>
      <c r="O527" s="85"/>
      <c r="P527" s="85"/>
      <c r="Q527" s="92"/>
      <c r="R527" s="92"/>
      <c r="S527" s="92"/>
    </row>
    <row r="528" spans="1:19" ht="38.25" customHeight="1" x14ac:dyDescent="0.25">
      <c r="A528" s="69"/>
      <c r="B528" s="35"/>
      <c r="C528" s="36"/>
      <c r="D528" s="68"/>
      <c r="E528" s="38"/>
      <c r="F528" s="38"/>
      <c r="G528" s="39"/>
      <c r="H528" s="38"/>
      <c r="I528" s="38"/>
      <c r="J528" s="39"/>
      <c r="K528" s="39"/>
      <c r="L528" s="40"/>
      <c r="M528" s="69"/>
      <c r="O528" s="85"/>
      <c r="P528" s="85"/>
      <c r="Q528" s="86"/>
      <c r="R528" s="86"/>
      <c r="S528" s="86"/>
    </row>
    <row r="529" spans="1:19" ht="38.25" customHeight="1" x14ac:dyDescent="0.25">
      <c r="A529" s="69"/>
      <c r="B529" s="35"/>
      <c r="C529" s="36"/>
      <c r="D529" s="68"/>
      <c r="E529" s="38"/>
      <c r="F529" s="38"/>
      <c r="G529" s="39"/>
      <c r="H529" s="38"/>
      <c r="I529" s="38"/>
      <c r="J529" s="39"/>
      <c r="K529" s="39"/>
      <c r="L529" s="40"/>
      <c r="M529" s="69"/>
      <c r="O529" s="85"/>
      <c r="P529" s="85"/>
      <c r="Q529" s="86"/>
      <c r="R529" s="86"/>
      <c r="S529" s="86"/>
    </row>
    <row r="530" spans="1:19" ht="38.25" customHeight="1" x14ac:dyDescent="0.25">
      <c r="A530" s="69"/>
      <c r="B530" s="35"/>
      <c r="C530" s="36"/>
      <c r="D530" s="68"/>
      <c r="E530" s="38"/>
      <c r="F530" s="38"/>
      <c r="G530" s="39"/>
      <c r="H530" s="38"/>
      <c r="I530" s="38"/>
      <c r="J530" s="39"/>
      <c r="K530" s="39"/>
      <c r="L530" s="40"/>
      <c r="M530" s="69"/>
      <c r="O530" s="85"/>
      <c r="P530" s="85"/>
      <c r="Q530" s="86"/>
      <c r="R530" s="86"/>
      <c r="S530" s="86"/>
    </row>
    <row r="531" spans="1:19" ht="38.25" customHeight="1" x14ac:dyDescent="0.25">
      <c r="A531" s="69"/>
      <c r="B531" s="35"/>
      <c r="C531" s="36"/>
      <c r="D531" s="68"/>
      <c r="E531" s="38"/>
      <c r="F531" s="38"/>
      <c r="G531" s="39"/>
      <c r="H531" s="38"/>
      <c r="I531" s="38"/>
      <c r="J531" s="39"/>
      <c r="K531" s="39"/>
      <c r="L531" s="40"/>
      <c r="M531" s="69"/>
      <c r="O531" s="85"/>
      <c r="P531" s="85"/>
      <c r="Q531" s="86"/>
      <c r="R531" s="86"/>
      <c r="S531" s="86"/>
    </row>
    <row r="532" spans="1:19" ht="38.25" customHeight="1" x14ac:dyDescent="0.25">
      <c r="A532" s="69"/>
      <c r="B532" s="35"/>
      <c r="C532" s="36"/>
      <c r="D532" s="68"/>
      <c r="E532" s="38"/>
      <c r="F532" s="38"/>
      <c r="G532" s="39"/>
      <c r="H532" s="38"/>
      <c r="I532" s="38"/>
      <c r="J532" s="39"/>
      <c r="K532" s="39"/>
      <c r="L532" s="40"/>
      <c r="M532" s="69"/>
      <c r="R532" s="4"/>
      <c r="S532" s="4"/>
    </row>
    <row r="533" spans="1:19" ht="38.25" customHeight="1" x14ac:dyDescent="0.25">
      <c r="A533" s="69"/>
      <c r="B533" s="35"/>
      <c r="C533" s="36"/>
      <c r="D533" s="68"/>
      <c r="E533" s="38"/>
      <c r="F533" s="38"/>
      <c r="G533" s="39"/>
      <c r="H533" s="38"/>
      <c r="I533" s="38"/>
      <c r="J533" s="39"/>
      <c r="K533" s="39"/>
      <c r="L533" s="40"/>
      <c r="M533" s="69"/>
    </row>
    <row r="534" spans="1:19" ht="38.25" customHeight="1" x14ac:dyDescent="0.25">
      <c r="A534" s="69"/>
      <c r="B534" s="35"/>
      <c r="C534" s="36"/>
      <c r="D534" s="68"/>
      <c r="E534" s="38"/>
      <c r="F534" s="38"/>
      <c r="G534" s="39"/>
      <c r="H534" s="38"/>
      <c r="I534" s="38"/>
      <c r="J534" s="39"/>
      <c r="K534" s="39"/>
      <c r="L534" s="40"/>
      <c r="M534" s="69"/>
    </row>
    <row r="535" spans="1:19" ht="38.25" customHeight="1" x14ac:dyDescent="0.25">
      <c r="A535" s="69"/>
      <c r="B535" s="35"/>
      <c r="C535" s="36"/>
      <c r="D535" s="68"/>
      <c r="E535" s="38"/>
      <c r="F535" s="38"/>
      <c r="G535" s="39"/>
      <c r="H535" s="38"/>
      <c r="I535" s="38"/>
      <c r="J535" s="39"/>
      <c r="K535" s="39"/>
      <c r="L535" s="40"/>
      <c r="M535" s="69"/>
    </row>
    <row r="536" spans="1:19" ht="38.25" customHeight="1" x14ac:dyDescent="0.25">
      <c r="A536" s="69"/>
      <c r="B536" s="35"/>
      <c r="C536" s="36"/>
      <c r="D536" s="68"/>
      <c r="E536" s="38"/>
      <c r="F536" s="38"/>
      <c r="G536" s="39"/>
      <c r="H536" s="38"/>
      <c r="I536" s="38"/>
      <c r="J536" s="39"/>
      <c r="K536" s="39"/>
      <c r="L536" s="40"/>
      <c r="M536" s="69"/>
    </row>
    <row r="537" spans="1:19" ht="38.25" customHeight="1" x14ac:dyDescent="0.25">
      <c r="A537" s="69"/>
      <c r="B537" s="35"/>
      <c r="C537" s="36"/>
      <c r="D537" s="68"/>
      <c r="E537" s="38"/>
      <c r="F537" s="38"/>
      <c r="G537" s="39"/>
      <c r="H537" s="38"/>
      <c r="I537" s="38"/>
      <c r="J537" s="39"/>
      <c r="K537" s="39"/>
      <c r="L537" s="40"/>
      <c r="M537" s="69"/>
    </row>
    <row r="538" spans="1:19" ht="38.25" customHeight="1" x14ac:dyDescent="0.25">
      <c r="A538" s="69"/>
      <c r="B538" s="35"/>
      <c r="C538" s="36"/>
      <c r="D538" s="68"/>
      <c r="E538" s="38"/>
      <c r="F538" s="38"/>
      <c r="G538" s="39"/>
      <c r="H538" s="38"/>
      <c r="I538" s="38"/>
      <c r="J538" s="39"/>
      <c r="K538" s="39"/>
      <c r="L538" s="40"/>
      <c r="M538" s="69"/>
    </row>
    <row r="539" spans="1:19" ht="38.25" customHeight="1" x14ac:dyDescent="0.25">
      <c r="A539" s="69"/>
      <c r="B539" s="35"/>
      <c r="C539" s="36"/>
      <c r="D539" s="68"/>
      <c r="E539" s="38"/>
      <c r="F539" s="38"/>
      <c r="G539" s="39"/>
      <c r="H539" s="38"/>
      <c r="I539" s="38"/>
      <c r="J539" s="39"/>
      <c r="K539" s="39"/>
      <c r="L539" s="40"/>
      <c r="M539" s="69"/>
    </row>
    <row r="540" spans="1:19" ht="38.25" customHeight="1" x14ac:dyDescent="0.25">
      <c r="A540" s="69"/>
      <c r="B540" s="35"/>
      <c r="C540" s="36"/>
      <c r="D540" s="68"/>
      <c r="E540" s="38"/>
      <c r="F540" s="38"/>
      <c r="G540" s="39"/>
      <c r="H540" s="38"/>
      <c r="I540" s="38"/>
      <c r="J540" s="39"/>
      <c r="K540" s="39"/>
      <c r="L540" s="40"/>
      <c r="M540" s="69"/>
    </row>
    <row r="541" spans="1:19" ht="38.25" customHeight="1" x14ac:dyDescent="0.25">
      <c r="A541" s="69"/>
      <c r="B541" s="35"/>
      <c r="C541" s="36"/>
      <c r="D541" s="68"/>
      <c r="E541" s="38"/>
      <c r="F541" s="38"/>
      <c r="G541" s="39"/>
      <c r="H541" s="38"/>
      <c r="I541" s="38"/>
      <c r="J541" s="39"/>
      <c r="K541" s="39"/>
      <c r="L541" s="40"/>
      <c r="M541" s="69"/>
    </row>
    <row r="542" spans="1:19" ht="38.25" customHeight="1" x14ac:dyDescent="0.25">
      <c r="A542" s="69"/>
      <c r="B542" s="41"/>
      <c r="C542" s="42"/>
      <c r="D542" s="43"/>
      <c r="E542" s="44"/>
      <c r="F542" s="44"/>
      <c r="G542" s="45"/>
      <c r="H542" s="44"/>
      <c r="I542" s="44"/>
      <c r="J542" s="45"/>
      <c r="K542" s="45"/>
      <c r="L542" s="46"/>
      <c r="M542" s="69"/>
    </row>
    <row r="543" spans="1:19" s="9" customFormat="1" ht="24.75" customHeight="1" x14ac:dyDescent="0.25">
      <c r="A543" s="47"/>
      <c r="B543" s="87" t="str">
        <f>IF(ISBLANK($Q$12),"",$Q$12)</f>
        <v>239.12-09-SPEC_ZBROJENIE ŚCIAN I SŁUPÓW II KONDYGNACJI</v>
      </c>
      <c r="C543" s="88"/>
      <c r="D543" s="88"/>
      <c r="E543" s="88"/>
      <c r="F543" s="88"/>
      <c r="G543" s="88"/>
      <c r="H543" s="48"/>
      <c r="I543" s="89"/>
      <c r="J543" s="89"/>
      <c r="K543" s="89"/>
      <c r="L543" s="90"/>
      <c r="M543" s="49"/>
      <c r="N543" s="50"/>
      <c r="Q543" s="51"/>
    </row>
    <row r="544" spans="1:19" ht="23.1" customHeight="1" x14ac:dyDescent="0.25">
      <c r="B544" s="91" t="str">
        <f>IF(ISBLANK(Q$19),"",Q$19)</f>
        <v/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</row>
    <row r="545" spans="1:19" ht="12.75" customHeight="1" x14ac:dyDescent="0.2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9" s="9" customFormat="1" ht="30" customHeight="1" x14ac:dyDescent="0.25">
      <c r="A546" s="5"/>
      <c r="B546" s="95" t="s">
        <v>23</v>
      </c>
      <c r="C546" s="96"/>
      <c r="D546" s="97" t="str">
        <f>$Q$8</f>
        <v>BUDYEK DYDAKTYCZNY</v>
      </c>
      <c r="E546" s="127"/>
      <c r="F546" s="127"/>
      <c r="G546" s="127"/>
      <c r="H546" s="127"/>
      <c r="I546" s="127"/>
      <c r="J546" s="128"/>
      <c r="K546" s="99"/>
      <c r="L546" s="100"/>
      <c r="M546" s="6"/>
      <c r="N546" s="2"/>
      <c r="O546" s="7"/>
      <c r="P546" s="7"/>
      <c r="Q546" s="8"/>
      <c r="R546" s="7"/>
    </row>
    <row r="547" spans="1:19" s="9" customFormat="1" ht="19.5" customHeight="1" x14ac:dyDescent="0.25">
      <c r="A547" s="5"/>
      <c r="B547" s="131" t="s">
        <v>24</v>
      </c>
      <c r="C547" s="132"/>
      <c r="D547" s="133" t="str">
        <f>$Q$9</f>
        <v>ZBROJENIE ŚCIAN I SŁUPÓW II KONDYGNACJI</v>
      </c>
      <c r="E547" s="133"/>
      <c r="F547" s="133"/>
      <c r="G547" s="133"/>
      <c r="H547" s="133"/>
      <c r="I547" s="133"/>
      <c r="J547" s="134"/>
      <c r="K547" s="129"/>
      <c r="L547" s="130"/>
      <c r="M547" s="6"/>
      <c r="N547" s="2"/>
      <c r="O547" s="10"/>
      <c r="P547" s="10"/>
      <c r="Q547" s="11"/>
      <c r="R547" s="10"/>
    </row>
    <row r="548" spans="1:19" s="9" customFormat="1" ht="19.5" customHeight="1" x14ac:dyDescent="0.25">
      <c r="A548" s="5"/>
      <c r="B548" s="107">
        <f>$Q$11</f>
        <v>0</v>
      </c>
      <c r="C548" s="108"/>
      <c r="D548" s="109" t="s">
        <v>25</v>
      </c>
      <c r="E548" s="125"/>
      <c r="F548" s="111" t="str">
        <f>$Q$10</f>
        <v>239.12-09</v>
      </c>
      <c r="G548" s="112"/>
      <c r="H548" s="112"/>
      <c r="I548" s="112"/>
      <c r="J548" s="113"/>
      <c r="K548" s="12">
        <f>(ROW(A548)-4)/32</f>
        <v>17</v>
      </c>
      <c r="L548" s="13">
        <f>$Q$13</f>
        <v>8</v>
      </c>
      <c r="M548" s="6"/>
      <c r="N548" s="2"/>
      <c r="O548" s="10"/>
      <c r="P548" s="10"/>
      <c r="Q548" s="11"/>
      <c r="R548" s="10"/>
    </row>
    <row r="549" spans="1:19" s="9" customFormat="1" ht="42" customHeight="1" x14ac:dyDescent="0.25">
      <c r="A549" s="6"/>
      <c r="B549" s="114" t="s">
        <v>26</v>
      </c>
      <c r="C549" s="116" t="s">
        <v>27</v>
      </c>
      <c r="D549" s="118" t="s">
        <v>28</v>
      </c>
      <c r="E549" s="14" t="s">
        <v>29</v>
      </c>
      <c r="F549" s="15" t="s">
        <v>29</v>
      </c>
      <c r="G549" s="16" t="s">
        <v>30</v>
      </c>
      <c r="H549" s="120" t="s">
        <v>31</v>
      </c>
      <c r="I549" s="126"/>
      <c r="J549" s="16" t="s">
        <v>32</v>
      </c>
      <c r="K549" s="16" t="s">
        <v>33</v>
      </c>
      <c r="L549" s="17" t="s">
        <v>34</v>
      </c>
      <c r="M549" s="6"/>
      <c r="N549" s="2"/>
      <c r="O549" s="10"/>
      <c r="P549" s="10"/>
      <c r="Q549" s="11"/>
      <c r="R549" s="10"/>
    </row>
    <row r="550" spans="1:19" s="9" customFormat="1" ht="22.5" customHeight="1" x14ac:dyDescent="0.25">
      <c r="A550" s="18"/>
      <c r="B550" s="115"/>
      <c r="C550" s="117"/>
      <c r="D550" s="119"/>
      <c r="E550" s="19" t="str">
        <f>$Q$14</f>
        <v>St0S</v>
      </c>
      <c r="F550" s="19" t="str">
        <f>$Q$15</f>
        <v>B500B</v>
      </c>
      <c r="G550" s="20" t="s">
        <v>35</v>
      </c>
      <c r="H550" s="21" t="s">
        <v>36</v>
      </c>
      <c r="I550" s="21" t="s">
        <v>37</v>
      </c>
      <c r="J550" s="21" t="s">
        <v>38</v>
      </c>
      <c r="K550" s="21" t="s">
        <v>39</v>
      </c>
      <c r="L550" s="22" t="s">
        <v>40</v>
      </c>
      <c r="M550" s="18"/>
      <c r="N550" s="2"/>
      <c r="O550" s="23"/>
      <c r="P550" s="23"/>
      <c r="Q550" s="24"/>
      <c r="R550" s="23"/>
    </row>
    <row r="551" spans="1:19" s="29" customFormat="1" ht="19.5" customHeight="1" x14ac:dyDescent="0.25">
      <c r="A551" s="6"/>
      <c r="B551" s="25">
        <v>1</v>
      </c>
      <c r="C551" s="26">
        <v>2</v>
      </c>
      <c r="D551" s="27">
        <v>3</v>
      </c>
      <c r="E551" s="26">
        <v>4</v>
      </c>
      <c r="F551" s="26">
        <v>5</v>
      </c>
      <c r="G551" s="26">
        <v>6</v>
      </c>
      <c r="H551" s="26">
        <v>7</v>
      </c>
      <c r="I551" s="26">
        <v>8</v>
      </c>
      <c r="J551" s="26">
        <v>9</v>
      </c>
      <c r="K551" s="26">
        <v>10</v>
      </c>
      <c r="L551" s="28">
        <v>11</v>
      </c>
      <c r="M551" s="6"/>
      <c r="N551" s="2"/>
      <c r="O551" s="122"/>
      <c r="P551" s="122"/>
      <c r="Q551" s="122"/>
      <c r="R551" s="122"/>
      <c r="S551" s="122"/>
    </row>
    <row r="552" spans="1:19" ht="38.25" customHeight="1" x14ac:dyDescent="0.25">
      <c r="A552" s="69"/>
      <c r="B552" s="30"/>
      <c r="C552" s="31"/>
      <c r="D552" s="31"/>
      <c r="E552" s="32"/>
      <c r="F552" s="32"/>
      <c r="G552" s="33"/>
      <c r="H552" s="32"/>
      <c r="I552" s="32"/>
      <c r="J552" s="33"/>
      <c r="K552" s="33"/>
      <c r="L552" s="34"/>
      <c r="M552" s="69"/>
      <c r="O552" s="123"/>
      <c r="P552" s="85"/>
      <c r="Q552" s="92"/>
      <c r="R552" s="92"/>
      <c r="S552" s="92"/>
    </row>
    <row r="553" spans="1:19" ht="38.25" customHeight="1" x14ac:dyDescent="0.25">
      <c r="A553" s="69"/>
      <c r="B553" s="35"/>
      <c r="C553" s="36"/>
      <c r="D553" s="68"/>
      <c r="E553" s="38"/>
      <c r="F553" s="38"/>
      <c r="G553" s="39"/>
      <c r="H553" s="38"/>
      <c r="I553" s="38"/>
      <c r="J553" s="39"/>
      <c r="K553" s="39"/>
      <c r="L553" s="40"/>
      <c r="M553" s="69"/>
      <c r="O553" s="85"/>
      <c r="P553" s="85"/>
      <c r="Q553" s="92"/>
      <c r="R553" s="92"/>
      <c r="S553" s="92"/>
    </row>
    <row r="554" spans="1:19" ht="38.25" customHeight="1" x14ac:dyDescent="0.25">
      <c r="A554" s="69"/>
      <c r="B554" s="35"/>
      <c r="C554" s="36"/>
      <c r="D554" s="68"/>
      <c r="E554" s="38"/>
      <c r="F554" s="38"/>
      <c r="G554" s="39"/>
      <c r="H554" s="38"/>
      <c r="I554" s="38"/>
      <c r="J554" s="39"/>
      <c r="K554" s="39"/>
      <c r="L554" s="40"/>
      <c r="M554" s="69"/>
      <c r="O554" s="85"/>
      <c r="P554" s="85"/>
      <c r="Q554" s="92"/>
      <c r="R554" s="92"/>
      <c r="S554" s="92"/>
    </row>
    <row r="555" spans="1:19" ht="38.25" customHeight="1" x14ac:dyDescent="0.25">
      <c r="A555" s="69"/>
      <c r="B555" s="35"/>
      <c r="C555" s="36"/>
      <c r="D555" s="68"/>
      <c r="E555" s="38"/>
      <c r="F555" s="38"/>
      <c r="G555" s="39"/>
      <c r="H555" s="38"/>
      <c r="I555" s="38"/>
      <c r="J555" s="39"/>
      <c r="K555" s="39"/>
      <c r="L555" s="40"/>
      <c r="M555" s="69"/>
      <c r="O555" s="85"/>
      <c r="P555" s="85"/>
      <c r="Q555" s="93"/>
      <c r="R555" s="93"/>
      <c r="S555" s="93"/>
    </row>
    <row r="556" spans="1:19" ht="38.25" customHeight="1" x14ac:dyDescent="0.25">
      <c r="A556" s="69"/>
      <c r="B556" s="35"/>
      <c r="C556" s="36"/>
      <c r="D556" s="68"/>
      <c r="E556" s="38"/>
      <c r="F556" s="38"/>
      <c r="G556" s="39"/>
      <c r="H556" s="38"/>
      <c r="I556" s="38"/>
      <c r="J556" s="39"/>
      <c r="K556" s="39"/>
      <c r="L556" s="40"/>
      <c r="M556" s="69"/>
      <c r="O556" s="85"/>
      <c r="P556" s="85"/>
      <c r="Q556" s="94"/>
      <c r="R556" s="94"/>
      <c r="S556" s="94"/>
    </row>
    <row r="557" spans="1:19" ht="38.25" customHeight="1" x14ac:dyDescent="0.25">
      <c r="A557" s="69"/>
      <c r="B557" s="35"/>
      <c r="C557" s="36"/>
      <c r="D557" s="68"/>
      <c r="E557" s="38"/>
      <c r="F557" s="38"/>
      <c r="G557" s="39"/>
      <c r="H557" s="38"/>
      <c r="I557" s="38"/>
      <c r="J557" s="39"/>
      <c r="K557" s="39"/>
      <c r="L557" s="40"/>
      <c r="M557" s="69"/>
      <c r="O557" s="85"/>
      <c r="P557" s="85"/>
      <c r="Q557" s="92"/>
      <c r="R557" s="92"/>
      <c r="S557" s="92"/>
    </row>
    <row r="558" spans="1:19" ht="38.25" customHeight="1" x14ac:dyDescent="0.25">
      <c r="A558" s="69"/>
      <c r="B558" s="35"/>
      <c r="C558" s="36"/>
      <c r="D558" s="68"/>
      <c r="E558" s="38"/>
      <c r="F558" s="38"/>
      <c r="G558" s="39"/>
      <c r="H558" s="38"/>
      <c r="I558" s="38"/>
      <c r="J558" s="39"/>
      <c r="K558" s="39"/>
      <c r="L558" s="40"/>
      <c r="M558" s="69"/>
      <c r="O558" s="85"/>
      <c r="P558" s="85"/>
      <c r="Q558" s="92"/>
      <c r="R558" s="92"/>
      <c r="S558" s="92"/>
    </row>
    <row r="559" spans="1:19" ht="38.25" customHeight="1" x14ac:dyDescent="0.25">
      <c r="A559" s="69"/>
      <c r="B559" s="35"/>
      <c r="C559" s="36"/>
      <c r="D559" s="68"/>
      <c r="E559" s="38"/>
      <c r="F559" s="38"/>
      <c r="G559" s="39"/>
      <c r="H559" s="38"/>
      <c r="I559" s="38"/>
      <c r="J559" s="39"/>
      <c r="K559" s="39"/>
      <c r="L559" s="40"/>
      <c r="M559" s="69"/>
      <c r="O559" s="85"/>
      <c r="P559" s="85"/>
      <c r="Q559" s="92"/>
      <c r="R559" s="92"/>
      <c r="S559" s="92"/>
    </row>
    <row r="560" spans="1:19" ht="38.25" customHeight="1" x14ac:dyDescent="0.25">
      <c r="A560" s="69"/>
      <c r="B560" s="35"/>
      <c r="C560" s="36"/>
      <c r="D560" s="68"/>
      <c r="E560" s="38"/>
      <c r="F560" s="38"/>
      <c r="G560" s="39"/>
      <c r="H560" s="38"/>
      <c r="I560" s="38"/>
      <c r="J560" s="39"/>
      <c r="K560" s="39"/>
      <c r="L560" s="40"/>
      <c r="M560" s="69"/>
      <c r="O560" s="85"/>
      <c r="P560" s="85"/>
      <c r="Q560" s="86"/>
      <c r="R560" s="86"/>
      <c r="S560" s="86"/>
    </row>
    <row r="561" spans="1:19" ht="38.25" customHeight="1" x14ac:dyDescent="0.25">
      <c r="A561" s="69"/>
      <c r="B561" s="35"/>
      <c r="C561" s="36"/>
      <c r="D561" s="68"/>
      <c r="E561" s="38"/>
      <c r="F561" s="38"/>
      <c r="G561" s="39"/>
      <c r="H561" s="38"/>
      <c r="I561" s="38"/>
      <c r="J561" s="39"/>
      <c r="K561" s="39"/>
      <c r="L561" s="40"/>
      <c r="M561" s="69"/>
      <c r="O561" s="85"/>
      <c r="P561" s="85"/>
      <c r="Q561" s="86"/>
      <c r="R561" s="86"/>
      <c r="S561" s="86"/>
    </row>
    <row r="562" spans="1:19" ht="38.25" customHeight="1" x14ac:dyDescent="0.25">
      <c r="A562" s="69"/>
      <c r="B562" s="35"/>
      <c r="C562" s="36"/>
      <c r="D562" s="68"/>
      <c r="E562" s="38"/>
      <c r="F562" s="38"/>
      <c r="G562" s="39"/>
      <c r="H562" s="38"/>
      <c r="I562" s="38"/>
      <c r="J562" s="39"/>
      <c r="K562" s="39"/>
      <c r="L562" s="40"/>
      <c r="M562" s="69"/>
      <c r="O562" s="85"/>
      <c r="P562" s="85"/>
      <c r="Q562" s="86"/>
      <c r="R562" s="86"/>
      <c r="S562" s="86"/>
    </row>
    <row r="563" spans="1:19" ht="38.25" customHeight="1" x14ac:dyDescent="0.25">
      <c r="A563" s="69"/>
      <c r="B563" s="35"/>
      <c r="C563" s="36"/>
      <c r="D563" s="68"/>
      <c r="E563" s="38"/>
      <c r="F563" s="38"/>
      <c r="G563" s="39"/>
      <c r="H563" s="38"/>
      <c r="I563" s="38"/>
      <c r="J563" s="39"/>
      <c r="K563" s="39"/>
      <c r="L563" s="40"/>
      <c r="M563" s="69"/>
      <c r="O563" s="85"/>
      <c r="P563" s="85"/>
      <c r="Q563" s="86"/>
      <c r="R563" s="86"/>
      <c r="S563" s="86"/>
    </row>
    <row r="564" spans="1:19" ht="38.25" customHeight="1" x14ac:dyDescent="0.25">
      <c r="A564" s="69"/>
      <c r="B564" s="35"/>
      <c r="C564" s="36"/>
      <c r="D564" s="68"/>
      <c r="E564" s="38"/>
      <c r="F564" s="38"/>
      <c r="G564" s="39"/>
      <c r="H564" s="38"/>
      <c r="I564" s="38"/>
      <c r="J564" s="39"/>
      <c r="K564" s="39"/>
      <c r="L564" s="40"/>
      <c r="M564" s="69"/>
      <c r="R564" s="4"/>
      <c r="S564" s="4"/>
    </row>
    <row r="565" spans="1:19" ht="38.25" customHeight="1" x14ac:dyDescent="0.25">
      <c r="A565" s="69"/>
      <c r="B565" s="35"/>
      <c r="C565" s="36"/>
      <c r="D565" s="68"/>
      <c r="E565" s="38"/>
      <c r="F565" s="38"/>
      <c r="G565" s="39"/>
      <c r="H565" s="38"/>
      <c r="I565" s="38"/>
      <c r="J565" s="39"/>
      <c r="K565" s="39"/>
      <c r="L565" s="40"/>
      <c r="M565" s="69"/>
    </row>
    <row r="566" spans="1:19" ht="38.25" customHeight="1" x14ac:dyDescent="0.25">
      <c r="A566" s="69"/>
      <c r="B566" s="35"/>
      <c r="C566" s="36"/>
      <c r="D566" s="68"/>
      <c r="E566" s="38"/>
      <c r="F566" s="38"/>
      <c r="G566" s="39"/>
      <c r="H566" s="38"/>
      <c r="I566" s="38"/>
      <c r="J566" s="39"/>
      <c r="K566" s="39"/>
      <c r="L566" s="40"/>
      <c r="M566" s="69"/>
    </row>
    <row r="567" spans="1:19" ht="38.25" customHeight="1" x14ac:dyDescent="0.25">
      <c r="A567" s="69"/>
      <c r="B567" s="35"/>
      <c r="C567" s="36"/>
      <c r="D567" s="68"/>
      <c r="E567" s="38"/>
      <c r="F567" s="38"/>
      <c r="G567" s="39"/>
      <c r="H567" s="38"/>
      <c r="I567" s="38"/>
      <c r="J567" s="39"/>
      <c r="K567" s="39"/>
      <c r="L567" s="40"/>
      <c r="M567" s="69"/>
    </row>
    <row r="568" spans="1:19" ht="38.25" customHeight="1" x14ac:dyDescent="0.25">
      <c r="A568" s="69"/>
      <c r="B568" s="35"/>
      <c r="C568" s="36"/>
      <c r="D568" s="68"/>
      <c r="E568" s="38"/>
      <c r="F568" s="38"/>
      <c r="G568" s="39"/>
      <c r="H568" s="38"/>
      <c r="I568" s="38"/>
      <c r="J568" s="39"/>
      <c r="K568" s="39"/>
      <c r="L568" s="40"/>
      <c r="M568" s="69"/>
    </row>
    <row r="569" spans="1:19" ht="38.25" customHeight="1" x14ac:dyDescent="0.25">
      <c r="A569" s="69"/>
      <c r="B569" s="35"/>
      <c r="C569" s="36"/>
      <c r="D569" s="68"/>
      <c r="E569" s="38"/>
      <c r="F569" s="38"/>
      <c r="G569" s="39"/>
      <c r="H569" s="38"/>
      <c r="I569" s="38"/>
      <c r="J569" s="39"/>
      <c r="K569" s="39"/>
      <c r="L569" s="40"/>
      <c r="M569" s="69"/>
    </row>
    <row r="570" spans="1:19" ht="38.25" customHeight="1" x14ac:dyDescent="0.25">
      <c r="A570" s="69"/>
      <c r="B570" s="35"/>
      <c r="C570" s="36"/>
      <c r="D570" s="68"/>
      <c r="E570" s="38"/>
      <c r="F570" s="38"/>
      <c r="G570" s="39"/>
      <c r="H570" s="38"/>
      <c r="I570" s="38"/>
      <c r="J570" s="39"/>
      <c r="K570" s="39"/>
      <c r="L570" s="40"/>
      <c r="M570" s="69"/>
    </row>
    <row r="571" spans="1:19" ht="38.25" customHeight="1" x14ac:dyDescent="0.25">
      <c r="A571" s="69"/>
      <c r="B571" s="35"/>
      <c r="C571" s="36"/>
      <c r="D571" s="68"/>
      <c r="E571" s="38"/>
      <c r="F571" s="38"/>
      <c r="G571" s="39"/>
      <c r="H571" s="38"/>
      <c r="I571" s="38"/>
      <c r="J571" s="39"/>
      <c r="K571" s="39"/>
      <c r="L571" s="40"/>
      <c r="M571" s="69"/>
    </row>
    <row r="572" spans="1:19" ht="38.25" customHeight="1" x14ac:dyDescent="0.25">
      <c r="A572" s="69"/>
      <c r="B572" s="35"/>
      <c r="C572" s="36"/>
      <c r="D572" s="68"/>
      <c r="E572" s="38"/>
      <c r="F572" s="38"/>
      <c r="G572" s="39"/>
      <c r="H572" s="38"/>
      <c r="I572" s="38"/>
      <c r="J572" s="39"/>
      <c r="K572" s="39"/>
      <c r="L572" s="40"/>
      <c r="M572" s="69"/>
    </row>
    <row r="573" spans="1:19" ht="38.25" customHeight="1" x14ac:dyDescent="0.25">
      <c r="A573" s="69"/>
      <c r="B573" s="35"/>
      <c r="C573" s="36"/>
      <c r="D573" s="68"/>
      <c r="E573" s="38"/>
      <c r="F573" s="38"/>
      <c r="G573" s="39"/>
      <c r="H573" s="38"/>
      <c r="I573" s="38"/>
      <c r="J573" s="39"/>
      <c r="K573" s="39"/>
      <c r="L573" s="40"/>
      <c r="M573" s="69"/>
    </row>
    <row r="574" spans="1:19" ht="38.25" customHeight="1" x14ac:dyDescent="0.25">
      <c r="A574" s="69"/>
      <c r="B574" s="41"/>
      <c r="C574" s="42"/>
      <c r="D574" s="43"/>
      <c r="E574" s="44"/>
      <c r="F574" s="44"/>
      <c r="G574" s="45"/>
      <c r="H574" s="44"/>
      <c r="I574" s="44"/>
      <c r="J574" s="45"/>
      <c r="K574" s="45"/>
      <c r="L574" s="46"/>
      <c r="M574" s="69"/>
    </row>
    <row r="575" spans="1:19" s="9" customFormat="1" ht="24.75" customHeight="1" x14ac:dyDescent="0.25">
      <c r="A575" s="47"/>
      <c r="B575" s="87" t="str">
        <f>IF(ISBLANK($Q$12),"",$Q$12)</f>
        <v>239.12-09-SPEC_ZBROJENIE ŚCIAN I SŁUPÓW II KONDYGNACJI</v>
      </c>
      <c r="C575" s="88"/>
      <c r="D575" s="88"/>
      <c r="E575" s="88"/>
      <c r="F575" s="88"/>
      <c r="G575" s="88"/>
      <c r="H575" s="48"/>
      <c r="I575" s="89"/>
      <c r="J575" s="89"/>
      <c r="K575" s="89"/>
      <c r="L575" s="90"/>
      <c r="M575" s="49"/>
      <c r="N575" s="50"/>
      <c r="Q575" s="51"/>
    </row>
    <row r="576" spans="1:19" ht="23.1" customHeight="1" x14ac:dyDescent="0.25">
      <c r="B576" s="91" t="str">
        <f>IF(ISBLANK(Q$19),"",Q$19)</f>
        <v/>
      </c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</row>
    <row r="577" spans="1:19" ht="12.75" customHeight="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</row>
    <row r="578" spans="1:19" s="9" customFormat="1" ht="30" customHeight="1" x14ac:dyDescent="0.25">
      <c r="A578" s="5"/>
      <c r="B578" s="95" t="s">
        <v>23</v>
      </c>
      <c r="C578" s="96"/>
      <c r="D578" s="97" t="str">
        <f>$Q$8</f>
        <v>BUDYEK DYDAKTYCZNY</v>
      </c>
      <c r="E578" s="127"/>
      <c r="F578" s="127"/>
      <c r="G578" s="127"/>
      <c r="H578" s="127"/>
      <c r="I578" s="127"/>
      <c r="J578" s="128"/>
      <c r="K578" s="99"/>
      <c r="L578" s="100"/>
      <c r="M578" s="6"/>
      <c r="N578" s="2"/>
      <c r="O578" s="7"/>
      <c r="P578" s="7"/>
      <c r="Q578" s="8"/>
      <c r="R578" s="7"/>
    </row>
    <row r="579" spans="1:19" s="9" customFormat="1" ht="19.5" customHeight="1" x14ac:dyDescent="0.25">
      <c r="A579" s="5"/>
      <c r="B579" s="131" t="s">
        <v>24</v>
      </c>
      <c r="C579" s="132"/>
      <c r="D579" s="133" t="str">
        <f>$Q$9</f>
        <v>ZBROJENIE ŚCIAN I SŁUPÓW II KONDYGNACJI</v>
      </c>
      <c r="E579" s="133"/>
      <c r="F579" s="133"/>
      <c r="G579" s="133"/>
      <c r="H579" s="133"/>
      <c r="I579" s="133"/>
      <c r="J579" s="134"/>
      <c r="K579" s="129"/>
      <c r="L579" s="130"/>
      <c r="M579" s="6"/>
      <c r="N579" s="2"/>
      <c r="O579" s="10"/>
      <c r="P579" s="10"/>
      <c r="Q579" s="11"/>
      <c r="R579" s="10"/>
    </row>
    <row r="580" spans="1:19" s="9" customFormat="1" ht="19.5" customHeight="1" x14ac:dyDescent="0.25">
      <c r="A580" s="5"/>
      <c r="B580" s="107">
        <f>$Q$11</f>
        <v>0</v>
      </c>
      <c r="C580" s="108"/>
      <c r="D580" s="109" t="s">
        <v>25</v>
      </c>
      <c r="E580" s="125"/>
      <c r="F580" s="111" t="str">
        <f>$Q$10</f>
        <v>239.12-09</v>
      </c>
      <c r="G580" s="112"/>
      <c r="H580" s="112"/>
      <c r="I580" s="112"/>
      <c r="J580" s="113"/>
      <c r="K580" s="12">
        <f>(ROW(A580)-4)/32</f>
        <v>18</v>
      </c>
      <c r="L580" s="13">
        <f>$Q$13</f>
        <v>8</v>
      </c>
      <c r="M580" s="6"/>
      <c r="N580" s="2"/>
      <c r="O580" s="10"/>
      <c r="P580" s="10"/>
      <c r="Q580" s="11"/>
      <c r="R580" s="10"/>
    </row>
    <row r="581" spans="1:19" s="9" customFormat="1" ht="42" customHeight="1" x14ac:dyDescent="0.25">
      <c r="A581" s="6"/>
      <c r="B581" s="114" t="s">
        <v>26</v>
      </c>
      <c r="C581" s="116" t="s">
        <v>27</v>
      </c>
      <c r="D581" s="118" t="s">
        <v>28</v>
      </c>
      <c r="E581" s="14" t="s">
        <v>29</v>
      </c>
      <c r="F581" s="15" t="s">
        <v>29</v>
      </c>
      <c r="G581" s="16" t="s">
        <v>30</v>
      </c>
      <c r="H581" s="120" t="s">
        <v>31</v>
      </c>
      <c r="I581" s="126"/>
      <c r="J581" s="16" t="s">
        <v>32</v>
      </c>
      <c r="K581" s="16" t="s">
        <v>33</v>
      </c>
      <c r="L581" s="17" t="s">
        <v>34</v>
      </c>
      <c r="M581" s="6"/>
      <c r="N581" s="2"/>
      <c r="O581" s="10"/>
      <c r="P581" s="10"/>
      <c r="Q581" s="11"/>
      <c r="R581" s="10"/>
    </row>
    <row r="582" spans="1:19" s="9" customFormat="1" ht="22.5" customHeight="1" x14ac:dyDescent="0.25">
      <c r="A582" s="18"/>
      <c r="B582" s="115"/>
      <c r="C582" s="117"/>
      <c r="D582" s="119"/>
      <c r="E582" s="19" t="str">
        <f>$Q$14</f>
        <v>St0S</v>
      </c>
      <c r="F582" s="19" t="str">
        <f>$Q$15</f>
        <v>B500B</v>
      </c>
      <c r="G582" s="20" t="s">
        <v>35</v>
      </c>
      <c r="H582" s="21" t="s">
        <v>36</v>
      </c>
      <c r="I582" s="21" t="s">
        <v>37</v>
      </c>
      <c r="J582" s="21" t="s">
        <v>38</v>
      </c>
      <c r="K582" s="21" t="s">
        <v>39</v>
      </c>
      <c r="L582" s="22" t="s">
        <v>40</v>
      </c>
      <c r="M582" s="18"/>
      <c r="N582" s="2"/>
      <c r="O582" s="23"/>
      <c r="P582" s="23"/>
      <c r="Q582" s="24"/>
      <c r="R582" s="23"/>
    </row>
    <row r="583" spans="1:19" s="29" customFormat="1" ht="19.5" customHeight="1" x14ac:dyDescent="0.25">
      <c r="A583" s="6"/>
      <c r="B583" s="25">
        <v>1</v>
      </c>
      <c r="C583" s="26">
        <v>2</v>
      </c>
      <c r="D583" s="27">
        <v>3</v>
      </c>
      <c r="E583" s="26">
        <v>4</v>
      </c>
      <c r="F583" s="26">
        <v>5</v>
      </c>
      <c r="G583" s="26">
        <v>6</v>
      </c>
      <c r="H583" s="26">
        <v>7</v>
      </c>
      <c r="I583" s="26">
        <v>8</v>
      </c>
      <c r="J583" s="26">
        <v>9</v>
      </c>
      <c r="K583" s="26">
        <v>10</v>
      </c>
      <c r="L583" s="28">
        <v>11</v>
      </c>
      <c r="M583" s="6"/>
      <c r="N583" s="2"/>
      <c r="O583" s="122"/>
      <c r="P583" s="122"/>
      <c r="Q583" s="122"/>
      <c r="R583" s="122"/>
      <c r="S583" s="122"/>
    </row>
    <row r="584" spans="1:19" ht="38.25" customHeight="1" x14ac:dyDescent="0.25">
      <c r="A584" s="69"/>
      <c r="B584" s="30"/>
      <c r="C584" s="31"/>
      <c r="D584" s="31"/>
      <c r="E584" s="32"/>
      <c r="F584" s="32"/>
      <c r="G584" s="33"/>
      <c r="H584" s="32"/>
      <c r="I584" s="32"/>
      <c r="J584" s="33"/>
      <c r="K584" s="33"/>
      <c r="L584" s="34"/>
      <c r="M584" s="69"/>
      <c r="O584" s="123"/>
      <c r="P584" s="85"/>
      <c r="Q584" s="92"/>
      <c r="R584" s="92"/>
      <c r="S584" s="92"/>
    </row>
    <row r="585" spans="1:19" ht="38.25" customHeight="1" x14ac:dyDescent="0.25">
      <c r="A585" s="69"/>
      <c r="B585" s="35"/>
      <c r="C585" s="36"/>
      <c r="D585" s="68"/>
      <c r="E585" s="38"/>
      <c r="F585" s="38"/>
      <c r="G585" s="39"/>
      <c r="H585" s="38"/>
      <c r="I585" s="38"/>
      <c r="J585" s="39"/>
      <c r="K585" s="39"/>
      <c r="L585" s="40"/>
      <c r="M585" s="69"/>
      <c r="O585" s="85"/>
      <c r="P585" s="85"/>
      <c r="Q585" s="92"/>
      <c r="R585" s="92"/>
      <c r="S585" s="92"/>
    </row>
    <row r="586" spans="1:19" ht="38.25" customHeight="1" x14ac:dyDescent="0.25">
      <c r="A586" s="69"/>
      <c r="B586" s="35"/>
      <c r="C586" s="36"/>
      <c r="D586" s="68"/>
      <c r="E586" s="38"/>
      <c r="F586" s="38"/>
      <c r="G586" s="39"/>
      <c r="H586" s="38"/>
      <c r="I586" s="38"/>
      <c r="J586" s="39"/>
      <c r="K586" s="39"/>
      <c r="L586" s="40"/>
      <c r="M586" s="69"/>
      <c r="O586" s="85"/>
      <c r="P586" s="85"/>
      <c r="Q586" s="92"/>
      <c r="R586" s="92"/>
      <c r="S586" s="92"/>
    </row>
    <row r="587" spans="1:19" ht="38.25" customHeight="1" x14ac:dyDescent="0.25">
      <c r="A587" s="69"/>
      <c r="B587" s="35"/>
      <c r="C587" s="36"/>
      <c r="D587" s="68"/>
      <c r="E587" s="38"/>
      <c r="F587" s="38"/>
      <c r="G587" s="39"/>
      <c r="H587" s="38"/>
      <c r="I587" s="38"/>
      <c r="J587" s="39"/>
      <c r="K587" s="39"/>
      <c r="L587" s="40"/>
      <c r="M587" s="69"/>
      <c r="O587" s="85"/>
      <c r="P587" s="85"/>
      <c r="Q587" s="93"/>
      <c r="R587" s="93"/>
      <c r="S587" s="93"/>
    </row>
    <row r="588" spans="1:19" ht="38.25" customHeight="1" x14ac:dyDescent="0.25">
      <c r="A588" s="69"/>
      <c r="B588" s="35"/>
      <c r="C588" s="36"/>
      <c r="D588" s="68"/>
      <c r="E588" s="38"/>
      <c r="F588" s="38"/>
      <c r="G588" s="39"/>
      <c r="H588" s="38"/>
      <c r="I588" s="38"/>
      <c r="J588" s="39"/>
      <c r="K588" s="39"/>
      <c r="L588" s="40"/>
      <c r="M588" s="69"/>
      <c r="O588" s="85"/>
      <c r="P588" s="85"/>
      <c r="Q588" s="94"/>
      <c r="R588" s="94"/>
      <c r="S588" s="94"/>
    </row>
    <row r="589" spans="1:19" ht="38.25" customHeight="1" x14ac:dyDescent="0.25">
      <c r="A589" s="69"/>
      <c r="B589" s="35"/>
      <c r="C589" s="36"/>
      <c r="D589" s="68"/>
      <c r="E589" s="38"/>
      <c r="F589" s="38"/>
      <c r="G589" s="39"/>
      <c r="H589" s="38"/>
      <c r="I589" s="38"/>
      <c r="J589" s="39"/>
      <c r="K589" s="39"/>
      <c r="L589" s="40"/>
      <c r="M589" s="69"/>
      <c r="O589" s="85"/>
      <c r="P589" s="85"/>
      <c r="Q589" s="92"/>
      <c r="R589" s="92"/>
      <c r="S589" s="92"/>
    </row>
    <row r="590" spans="1:19" ht="38.25" customHeight="1" x14ac:dyDescent="0.25">
      <c r="A590" s="69"/>
      <c r="B590" s="35"/>
      <c r="C590" s="36"/>
      <c r="D590" s="68"/>
      <c r="E590" s="38"/>
      <c r="F590" s="38"/>
      <c r="G590" s="39"/>
      <c r="H590" s="38"/>
      <c r="I590" s="38"/>
      <c r="J590" s="39"/>
      <c r="K590" s="39"/>
      <c r="L590" s="40"/>
      <c r="M590" s="69"/>
      <c r="O590" s="85"/>
      <c r="P590" s="85"/>
      <c r="Q590" s="92"/>
      <c r="R590" s="92"/>
      <c r="S590" s="92"/>
    </row>
    <row r="591" spans="1:19" ht="38.25" customHeight="1" x14ac:dyDescent="0.25">
      <c r="A591" s="69"/>
      <c r="B591" s="35"/>
      <c r="C591" s="36"/>
      <c r="D591" s="68"/>
      <c r="E591" s="38"/>
      <c r="F591" s="38"/>
      <c r="G591" s="39"/>
      <c r="H591" s="38"/>
      <c r="I591" s="38"/>
      <c r="J591" s="39"/>
      <c r="K591" s="39"/>
      <c r="L591" s="40"/>
      <c r="M591" s="69"/>
      <c r="O591" s="85"/>
      <c r="P591" s="85"/>
      <c r="Q591" s="92"/>
      <c r="R591" s="92"/>
      <c r="S591" s="92"/>
    </row>
    <row r="592" spans="1:19" ht="38.25" customHeight="1" x14ac:dyDescent="0.25">
      <c r="A592" s="69"/>
      <c r="B592" s="35"/>
      <c r="C592" s="36"/>
      <c r="D592" s="68"/>
      <c r="E592" s="38"/>
      <c r="F592" s="38"/>
      <c r="G592" s="39"/>
      <c r="H592" s="38"/>
      <c r="I592" s="38"/>
      <c r="J592" s="39"/>
      <c r="K592" s="39"/>
      <c r="L592" s="40"/>
      <c r="M592" s="69"/>
      <c r="O592" s="85"/>
      <c r="P592" s="85"/>
      <c r="Q592" s="86"/>
      <c r="R592" s="86"/>
      <c r="S592" s="86"/>
    </row>
    <row r="593" spans="1:19" ht="38.25" customHeight="1" x14ac:dyDescent="0.25">
      <c r="A593" s="69"/>
      <c r="B593" s="35"/>
      <c r="C593" s="36"/>
      <c r="D593" s="68"/>
      <c r="E593" s="38"/>
      <c r="F593" s="38"/>
      <c r="G593" s="39"/>
      <c r="H593" s="38"/>
      <c r="I593" s="38"/>
      <c r="J593" s="39"/>
      <c r="K593" s="39"/>
      <c r="L593" s="40"/>
      <c r="M593" s="69"/>
      <c r="O593" s="85"/>
      <c r="P593" s="85"/>
      <c r="Q593" s="86"/>
      <c r="R593" s="86"/>
      <c r="S593" s="86"/>
    </row>
    <row r="594" spans="1:19" ht="38.25" customHeight="1" x14ac:dyDescent="0.25">
      <c r="A594" s="69"/>
      <c r="B594" s="35"/>
      <c r="C594" s="36"/>
      <c r="D594" s="68"/>
      <c r="E594" s="38"/>
      <c r="F594" s="38"/>
      <c r="G594" s="39"/>
      <c r="H594" s="38"/>
      <c r="I594" s="38"/>
      <c r="J594" s="39"/>
      <c r="K594" s="39"/>
      <c r="L594" s="40"/>
      <c r="M594" s="69"/>
      <c r="O594" s="85"/>
      <c r="P594" s="85"/>
      <c r="Q594" s="86"/>
      <c r="R594" s="86"/>
      <c r="S594" s="86"/>
    </row>
    <row r="595" spans="1:19" ht="38.25" customHeight="1" x14ac:dyDescent="0.25">
      <c r="A595" s="69"/>
      <c r="B595" s="35"/>
      <c r="C595" s="36"/>
      <c r="D595" s="68"/>
      <c r="E595" s="38"/>
      <c r="F595" s="38"/>
      <c r="G595" s="39"/>
      <c r="H595" s="38"/>
      <c r="I595" s="38"/>
      <c r="J595" s="39"/>
      <c r="K595" s="39"/>
      <c r="L595" s="40"/>
      <c r="M595" s="69"/>
      <c r="O595" s="85"/>
      <c r="P595" s="85"/>
      <c r="Q595" s="86"/>
      <c r="R595" s="86"/>
      <c r="S595" s="86"/>
    </row>
    <row r="596" spans="1:19" ht="38.25" customHeight="1" x14ac:dyDescent="0.25">
      <c r="A596" s="69"/>
      <c r="B596" s="35"/>
      <c r="C596" s="36"/>
      <c r="D596" s="68"/>
      <c r="E596" s="38"/>
      <c r="F596" s="38"/>
      <c r="G596" s="39"/>
      <c r="H596" s="38"/>
      <c r="I596" s="38"/>
      <c r="J596" s="39"/>
      <c r="K596" s="39"/>
      <c r="L596" s="40"/>
      <c r="M596" s="69"/>
      <c r="R596" s="4"/>
      <c r="S596" s="4"/>
    </row>
    <row r="597" spans="1:19" ht="38.25" customHeight="1" x14ac:dyDescent="0.25">
      <c r="A597" s="69"/>
      <c r="B597" s="35"/>
      <c r="C597" s="36"/>
      <c r="D597" s="68"/>
      <c r="E597" s="38"/>
      <c r="F597" s="38"/>
      <c r="G597" s="39"/>
      <c r="H597" s="38"/>
      <c r="I597" s="38"/>
      <c r="J597" s="39"/>
      <c r="K597" s="39"/>
      <c r="L597" s="40"/>
      <c r="M597" s="69"/>
    </row>
    <row r="598" spans="1:19" ht="38.25" customHeight="1" x14ac:dyDescent="0.25">
      <c r="A598" s="69"/>
      <c r="B598" s="35"/>
      <c r="C598" s="36"/>
      <c r="D598" s="68"/>
      <c r="E598" s="38"/>
      <c r="F598" s="38"/>
      <c r="G598" s="39"/>
      <c r="H598" s="38"/>
      <c r="I598" s="38"/>
      <c r="J598" s="39"/>
      <c r="K598" s="39"/>
      <c r="L598" s="40"/>
      <c r="M598" s="69"/>
    </row>
    <row r="599" spans="1:19" ht="38.25" customHeight="1" x14ac:dyDescent="0.25">
      <c r="A599" s="69"/>
      <c r="B599" s="35"/>
      <c r="C599" s="36"/>
      <c r="D599" s="68"/>
      <c r="E599" s="38"/>
      <c r="F599" s="38"/>
      <c r="G599" s="39"/>
      <c r="H599" s="38"/>
      <c r="I599" s="38"/>
      <c r="J599" s="39"/>
      <c r="K599" s="39"/>
      <c r="L599" s="40"/>
      <c r="M599" s="69"/>
    </row>
    <row r="600" spans="1:19" ht="38.25" customHeight="1" x14ac:dyDescent="0.25">
      <c r="A600" s="69"/>
      <c r="B600" s="35"/>
      <c r="C600" s="36"/>
      <c r="D600" s="68"/>
      <c r="E600" s="38"/>
      <c r="F600" s="38"/>
      <c r="G600" s="39"/>
      <c r="H600" s="38"/>
      <c r="I600" s="38"/>
      <c r="J600" s="39"/>
      <c r="K600" s="39"/>
      <c r="L600" s="40"/>
      <c r="M600" s="69"/>
    </row>
    <row r="601" spans="1:19" ht="38.25" customHeight="1" x14ac:dyDescent="0.25">
      <c r="A601" s="69"/>
      <c r="B601" s="35"/>
      <c r="C601" s="36"/>
      <c r="D601" s="68"/>
      <c r="E601" s="38"/>
      <c r="F601" s="38"/>
      <c r="G601" s="39"/>
      <c r="H601" s="38"/>
      <c r="I601" s="38"/>
      <c r="J601" s="39"/>
      <c r="K601" s="39"/>
      <c r="L601" s="40"/>
      <c r="M601" s="69"/>
    </row>
    <row r="602" spans="1:19" ht="38.25" customHeight="1" x14ac:dyDescent="0.25">
      <c r="A602" s="69"/>
      <c r="B602" s="35"/>
      <c r="C602" s="36"/>
      <c r="D602" s="68"/>
      <c r="E602" s="38"/>
      <c r="F602" s="38"/>
      <c r="G602" s="39"/>
      <c r="H602" s="38"/>
      <c r="I602" s="38"/>
      <c r="J602" s="39"/>
      <c r="K602" s="39"/>
      <c r="L602" s="40"/>
      <c r="M602" s="69"/>
    </row>
    <row r="603" spans="1:19" ht="38.25" customHeight="1" x14ac:dyDescent="0.25">
      <c r="A603" s="69"/>
      <c r="B603" s="35"/>
      <c r="C603" s="36"/>
      <c r="D603" s="68"/>
      <c r="E603" s="38"/>
      <c r="F603" s="38"/>
      <c r="G603" s="39"/>
      <c r="H603" s="38"/>
      <c r="I603" s="38"/>
      <c r="J603" s="39"/>
      <c r="K603" s="39"/>
      <c r="L603" s="40"/>
      <c r="M603" s="69"/>
    </row>
    <row r="604" spans="1:19" ht="38.25" customHeight="1" x14ac:dyDescent="0.25">
      <c r="A604" s="69"/>
      <c r="B604" s="35"/>
      <c r="C604" s="36"/>
      <c r="D604" s="68"/>
      <c r="E604" s="38"/>
      <c r="F604" s="38"/>
      <c r="G604" s="39"/>
      <c r="H604" s="38"/>
      <c r="I604" s="38"/>
      <c r="J604" s="39"/>
      <c r="K604" s="39"/>
      <c r="L604" s="40"/>
      <c r="M604" s="69"/>
    </row>
    <row r="605" spans="1:19" ht="38.25" customHeight="1" x14ac:dyDescent="0.25">
      <c r="A605" s="69"/>
      <c r="B605" s="35"/>
      <c r="C605" s="36"/>
      <c r="D605" s="68"/>
      <c r="E605" s="38"/>
      <c r="F605" s="38"/>
      <c r="G605" s="39"/>
      <c r="H605" s="38"/>
      <c r="I605" s="38"/>
      <c r="J605" s="39"/>
      <c r="K605" s="39"/>
      <c r="L605" s="40"/>
      <c r="M605" s="69"/>
    </row>
    <row r="606" spans="1:19" ht="38.25" customHeight="1" x14ac:dyDescent="0.25">
      <c r="A606" s="69"/>
      <c r="B606" s="41"/>
      <c r="C606" s="42"/>
      <c r="D606" s="43"/>
      <c r="E606" s="44"/>
      <c r="F606" s="44"/>
      <c r="G606" s="45"/>
      <c r="H606" s="44"/>
      <c r="I606" s="44"/>
      <c r="J606" s="45"/>
      <c r="K606" s="45"/>
      <c r="L606" s="46"/>
      <c r="M606" s="69"/>
    </row>
    <row r="607" spans="1:19" s="9" customFormat="1" ht="24.75" customHeight="1" x14ac:dyDescent="0.25">
      <c r="A607" s="47"/>
      <c r="B607" s="87" t="str">
        <f>IF(ISBLANK($Q$12),"",$Q$12)</f>
        <v>239.12-09-SPEC_ZBROJENIE ŚCIAN I SŁUPÓW II KONDYGNACJI</v>
      </c>
      <c r="C607" s="88"/>
      <c r="D607" s="88"/>
      <c r="E607" s="88"/>
      <c r="F607" s="88"/>
      <c r="G607" s="88"/>
      <c r="H607" s="48"/>
      <c r="I607" s="89"/>
      <c r="J607" s="89"/>
      <c r="K607" s="89"/>
      <c r="L607" s="90"/>
      <c r="M607" s="49"/>
      <c r="N607" s="50"/>
      <c r="Q607" s="51"/>
    </row>
    <row r="608" spans="1:19" ht="23.1" customHeight="1" x14ac:dyDescent="0.25">
      <c r="B608" s="91" t="str">
        <f>IF(ISBLANK(Q$19),"",Q$19)</f>
        <v/>
      </c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</row>
    <row r="609" spans="1:19" ht="12.75" customHeight="1" x14ac:dyDescent="0.2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</row>
    <row r="610" spans="1:19" s="9" customFormat="1" ht="30" customHeight="1" x14ac:dyDescent="0.25">
      <c r="A610" s="5"/>
      <c r="B610" s="95" t="s">
        <v>23</v>
      </c>
      <c r="C610" s="96"/>
      <c r="D610" s="97" t="str">
        <f>$Q$8</f>
        <v>BUDYEK DYDAKTYCZNY</v>
      </c>
      <c r="E610" s="127"/>
      <c r="F610" s="127"/>
      <c r="G610" s="127"/>
      <c r="H610" s="127"/>
      <c r="I610" s="127"/>
      <c r="J610" s="128"/>
      <c r="K610" s="99"/>
      <c r="L610" s="100"/>
      <c r="M610" s="6"/>
      <c r="N610" s="2"/>
      <c r="O610" s="7"/>
      <c r="P610" s="7"/>
      <c r="Q610" s="8"/>
      <c r="R610" s="7"/>
    </row>
    <row r="611" spans="1:19" s="9" customFormat="1" ht="19.5" customHeight="1" x14ac:dyDescent="0.25">
      <c r="A611" s="5"/>
      <c r="B611" s="131" t="s">
        <v>24</v>
      </c>
      <c r="C611" s="132"/>
      <c r="D611" s="133" t="str">
        <f>$Q$9</f>
        <v>ZBROJENIE ŚCIAN I SŁUPÓW II KONDYGNACJI</v>
      </c>
      <c r="E611" s="133"/>
      <c r="F611" s="133"/>
      <c r="G611" s="133"/>
      <c r="H611" s="133"/>
      <c r="I611" s="133"/>
      <c r="J611" s="134"/>
      <c r="K611" s="129"/>
      <c r="L611" s="130"/>
      <c r="M611" s="6"/>
      <c r="N611" s="2"/>
      <c r="O611" s="10"/>
      <c r="P611" s="10"/>
      <c r="Q611" s="11"/>
      <c r="R611" s="10"/>
    </row>
    <row r="612" spans="1:19" s="9" customFormat="1" ht="19.5" customHeight="1" x14ac:dyDescent="0.25">
      <c r="A612" s="5"/>
      <c r="B612" s="107">
        <f>$Q$11</f>
        <v>0</v>
      </c>
      <c r="C612" s="108"/>
      <c r="D612" s="109" t="s">
        <v>25</v>
      </c>
      <c r="E612" s="125"/>
      <c r="F612" s="111" t="str">
        <f>$Q$10</f>
        <v>239.12-09</v>
      </c>
      <c r="G612" s="112"/>
      <c r="H612" s="112"/>
      <c r="I612" s="112"/>
      <c r="J612" s="113"/>
      <c r="K612" s="12">
        <f>(ROW(A612)-4)/32</f>
        <v>19</v>
      </c>
      <c r="L612" s="13">
        <f>$Q$13</f>
        <v>8</v>
      </c>
      <c r="M612" s="6"/>
      <c r="N612" s="2"/>
      <c r="O612" s="10"/>
      <c r="P612" s="10"/>
      <c r="Q612" s="11"/>
      <c r="R612" s="10"/>
    </row>
    <row r="613" spans="1:19" s="9" customFormat="1" ht="42" customHeight="1" x14ac:dyDescent="0.25">
      <c r="A613" s="6"/>
      <c r="B613" s="114" t="s">
        <v>26</v>
      </c>
      <c r="C613" s="116" t="s">
        <v>27</v>
      </c>
      <c r="D613" s="118" t="s">
        <v>28</v>
      </c>
      <c r="E613" s="14" t="s">
        <v>29</v>
      </c>
      <c r="F613" s="15" t="s">
        <v>29</v>
      </c>
      <c r="G613" s="16" t="s">
        <v>30</v>
      </c>
      <c r="H613" s="120" t="s">
        <v>31</v>
      </c>
      <c r="I613" s="126"/>
      <c r="J613" s="16" t="s">
        <v>32</v>
      </c>
      <c r="K613" s="16" t="s">
        <v>33</v>
      </c>
      <c r="L613" s="17" t="s">
        <v>34</v>
      </c>
      <c r="M613" s="6"/>
      <c r="N613" s="2"/>
      <c r="O613" s="10"/>
      <c r="P613" s="10"/>
      <c r="Q613" s="11"/>
      <c r="R613" s="10"/>
    </row>
    <row r="614" spans="1:19" s="9" customFormat="1" ht="22.5" customHeight="1" x14ac:dyDescent="0.25">
      <c r="A614" s="18"/>
      <c r="B614" s="115"/>
      <c r="C614" s="117"/>
      <c r="D614" s="119"/>
      <c r="E614" s="19" t="str">
        <f>$Q$14</f>
        <v>St0S</v>
      </c>
      <c r="F614" s="19" t="str">
        <f>$Q$15</f>
        <v>B500B</v>
      </c>
      <c r="G614" s="20" t="s">
        <v>35</v>
      </c>
      <c r="H614" s="21" t="s">
        <v>36</v>
      </c>
      <c r="I614" s="21" t="s">
        <v>37</v>
      </c>
      <c r="J614" s="21" t="s">
        <v>38</v>
      </c>
      <c r="K614" s="21" t="s">
        <v>39</v>
      </c>
      <c r="L614" s="22" t="s">
        <v>40</v>
      </c>
      <c r="M614" s="18"/>
      <c r="N614" s="2"/>
      <c r="O614" s="23"/>
      <c r="P614" s="23"/>
      <c r="Q614" s="24"/>
      <c r="R614" s="23"/>
    </row>
    <row r="615" spans="1:19" s="29" customFormat="1" ht="19.5" customHeight="1" x14ac:dyDescent="0.25">
      <c r="A615" s="6"/>
      <c r="B615" s="25">
        <v>1</v>
      </c>
      <c r="C615" s="26">
        <v>2</v>
      </c>
      <c r="D615" s="27">
        <v>3</v>
      </c>
      <c r="E615" s="26">
        <v>4</v>
      </c>
      <c r="F615" s="26">
        <v>5</v>
      </c>
      <c r="G615" s="26">
        <v>6</v>
      </c>
      <c r="H615" s="26">
        <v>7</v>
      </c>
      <c r="I615" s="26">
        <v>8</v>
      </c>
      <c r="J615" s="26">
        <v>9</v>
      </c>
      <c r="K615" s="26">
        <v>10</v>
      </c>
      <c r="L615" s="28">
        <v>11</v>
      </c>
      <c r="M615" s="6"/>
      <c r="N615" s="2"/>
      <c r="O615" s="122"/>
      <c r="P615" s="122"/>
      <c r="Q615" s="122"/>
      <c r="R615" s="122"/>
      <c r="S615" s="122"/>
    </row>
    <row r="616" spans="1:19" ht="38.25" customHeight="1" x14ac:dyDescent="0.25">
      <c r="A616" s="69"/>
      <c r="B616" s="30"/>
      <c r="C616" s="31"/>
      <c r="D616" s="31"/>
      <c r="E616" s="32"/>
      <c r="F616" s="32"/>
      <c r="G616" s="33"/>
      <c r="H616" s="32"/>
      <c r="I616" s="32"/>
      <c r="J616" s="33"/>
      <c r="K616" s="33"/>
      <c r="L616" s="34"/>
      <c r="M616" s="69"/>
      <c r="O616" s="123"/>
      <c r="P616" s="85"/>
      <c r="Q616" s="92"/>
      <c r="R616" s="92"/>
      <c r="S616" s="92"/>
    </row>
    <row r="617" spans="1:19" ht="38.25" customHeight="1" x14ac:dyDescent="0.25">
      <c r="A617" s="69"/>
      <c r="B617" s="35"/>
      <c r="C617" s="36"/>
      <c r="D617" s="68"/>
      <c r="E617" s="38"/>
      <c r="F617" s="38"/>
      <c r="G617" s="39"/>
      <c r="H617" s="38"/>
      <c r="I617" s="38"/>
      <c r="J617" s="39"/>
      <c r="K617" s="39"/>
      <c r="L617" s="40"/>
      <c r="M617" s="69"/>
      <c r="O617" s="85"/>
      <c r="P617" s="85"/>
      <c r="Q617" s="92"/>
      <c r="R617" s="92"/>
      <c r="S617" s="92"/>
    </row>
    <row r="618" spans="1:19" ht="38.25" customHeight="1" x14ac:dyDescent="0.25">
      <c r="A618" s="69"/>
      <c r="B618" s="35"/>
      <c r="C618" s="36"/>
      <c r="D618" s="68"/>
      <c r="E618" s="38"/>
      <c r="F618" s="38"/>
      <c r="G618" s="39"/>
      <c r="H618" s="38"/>
      <c r="I618" s="38"/>
      <c r="J618" s="39"/>
      <c r="K618" s="39"/>
      <c r="L618" s="40"/>
      <c r="M618" s="69"/>
      <c r="O618" s="85"/>
      <c r="P618" s="85"/>
      <c r="Q618" s="92"/>
      <c r="R618" s="92"/>
      <c r="S618" s="92"/>
    </row>
    <row r="619" spans="1:19" ht="38.25" customHeight="1" x14ac:dyDescent="0.25">
      <c r="A619" s="69"/>
      <c r="B619" s="35"/>
      <c r="C619" s="36"/>
      <c r="D619" s="68"/>
      <c r="E619" s="38"/>
      <c r="F619" s="38"/>
      <c r="G619" s="39"/>
      <c r="H619" s="38"/>
      <c r="I619" s="38"/>
      <c r="J619" s="39"/>
      <c r="K619" s="39"/>
      <c r="L619" s="40"/>
      <c r="M619" s="69"/>
      <c r="O619" s="85"/>
      <c r="P619" s="85"/>
      <c r="Q619" s="93"/>
      <c r="R619" s="93"/>
      <c r="S619" s="93"/>
    </row>
    <row r="620" spans="1:19" ht="38.25" customHeight="1" x14ac:dyDescent="0.25">
      <c r="A620" s="69"/>
      <c r="B620" s="35"/>
      <c r="C620" s="36"/>
      <c r="D620" s="68"/>
      <c r="E620" s="38"/>
      <c r="F620" s="38"/>
      <c r="G620" s="39"/>
      <c r="H620" s="38"/>
      <c r="I620" s="38"/>
      <c r="J620" s="39"/>
      <c r="K620" s="39"/>
      <c r="L620" s="40"/>
      <c r="M620" s="69"/>
      <c r="O620" s="85"/>
      <c r="P620" s="85"/>
      <c r="Q620" s="94"/>
      <c r="R620" s="94"/>
      <c r="S620" s="94"/>
    </row>
    <row r="621" spans="1:19" ht="38.25" customHeight="1" x14ac:dyDescent="0.25">
      <c r="A621" s="69"/>
      <c r="B621" s="35"/>
      <c r="C621" s="36"/>
      <c r="D621" s="68"/>
      <c r="E621" s="38"/>
      <c r="F621" s="38"/>
      <c r="G621" s="39"/>
      <c r="H621" s="38"/>
      <c r="I621" s="38"/>
      <c r="J621" s="39"/>
      <c r="K621" s="39"/>
      <c r="L621" s="40"/>
      <c r="M621" s="69"/>
      <c r="O621" s="85"/>
      <c r="P621" s="85"/>
      <c r="Q621" s="92"/>
      <c r="R621" s="92"/>
      <c r="S621" s="92"/>
    </row>
    <row r="622" spans="1:19" ht="38.25" customHeight="1" x14ac:dyDescent="0.25">
      <c r="A622" s="69"/>
      <c r="B622" s="35"/>
      <c r="C622" s="36"/>
      <c r="D622" s="68"/>
      <c r="E622" s="38"/>
      <c r="F622" s="38"/>
      <c r="G622" s="39"/>
      <c r="H622" s="38"/>
      <c r="I622" s="38"/>
      <c r="J622" s="39"/>
      <c r="K622" s="39"/>
      <c r="L622" s="40"/>
      <c r="M622" s="69"/>
      <c r="O622" s="85"/>
      <c r="P622" s="85"/>
      <c r="Q622" s="92"/>
      <c r="R622" s="92"/>
      <c r="S622" s="92"/>
    </row>
    <row r="623" spans="1:19" ht="38.25" customHeight="1" x14ac:dyDescent="0.25">
      <c r="A623" s="69"/>
      <c r="B623" s="35"/>
      <c r="C623" s="36"/>
      <c r="D623" s="68"/>
      <c r="E623" s="38"/>
      <c r="F623" s="38"/>
      <c r="G623" s="39"/>
      <c r="H623" s="38"/>
      <c r="I623" s="38"/>
      <c r="J623" s="39"/>
      <c r="K623" s="39"/>
      <c r="L623" s="40"/>
      <c r="M623" s="69"/>
      <c r="O623" s="85"/>
      <c r="P623" s="85"/>
      <c r="Q623" s="92"/>
      <c r="R623" s="92"/>
      <c r="S623" s="92"/>
    </row>
    <row r="624" spans="1:19" ht="38.25" customHeight="1" x14ac:dyDescent="0.25">
      <c r="A624" s="69"/>
      <c r="B624" s="35"/>
      <c r="C624" s="36"/>
      <c r="D624" s="68"/>
      <c r="E624" s="38"/>
      <c r="F624" s="38"/>
      <c r="G624" s="39"/>
      <c r="H624" s="38"/>
      <c r="I624" s="38"/>
      <c r="J624" s="39"/>
      <c r="K624" s="39"/>
      <c r="L624" s="40"/>
      <c r="M624" s="69"/>
      <c r="O624" s="85"/>
      <c r="P624" s="85"/>
      <c r="Q624" s="86"/>
      <c r="R624" s="86"/>
      <c r="S624" s="86"/>
    </row>
    <row r="625" spans="1:19" ht="38.25" customHeight="1" x14ac:dyDescent="0.25">
      <c r="A625" s="69"/>
      <c r="B625" s="35"/>
      <c r="C625" s="36"/>
      <c r="D625" s="68"/>
      <c r="E625" s="38"/>
      <c r="F625" s="38"/>
      <c r="G625" s="39"/>
      <c r="H625" s="38"/>
      <c r="I625" s="38"/>
      <c r="J625" s="39"/>
      <c r="K625" s="39"/>
      <c r="L625" s="40"/>
      <c r="M625" s="69"/>
      <c r="O625" s="85"/>
      <c r="P625" s="85"/>
      <c r="Q625" s="86"/>
      <c r="R625" s="86"/>
      <c r="S625" s="86"/>
    </row>
    <row r="626" spans="1:19" ht="38.25" customHeight="1" x14ac:dyDescent="0.25">
      <c r="A626" s="69"/>
      <c r="B626" s="35"/>
      <c r="C626" s="36"/>
      <c r="D626" s="68"/>
      <c r="E626" s="38"/>
      <c r="F626" s="38"/>
      <c r="G626" s="39"/>
      <c r="H626" s="38"/>
      <c r="I626" s="38"/>
      <c r="J626" s="39"/>
      <c r="K626" s="39"/>
      <c r="L626" s="40"/>
      <c r="M626" s="69"/>
      <c r="O626" s="85"/>
      <c r="P626" s="85"/>
      <c r="Q626" s="86"/>
      <c r="R626" s="86"/>
      <c r="S626" s="86"/>
    </row>
    <row r="627" spans="1:19" ht="38.25" customHeight="1" x14ac:dyDescent="0.25">
      <c r="A627" s="69"/>
      <c r="B627" s="35"/>
      <c r="C627" s="36"/>
      <c r="D627" s="68"/>
      <c r="E627" s="38"/>
      <c r="F627" s="38"/>
      <c r="G627" s="39"/>
      <c r="H627" s="38"/>
      <c r="I627" s="38"/>
      <c r="J627" s="39"/>
      <c r="K627" s="39"/>
      <c r="L627" s="40"/>
      <c r="M627" s="69"/>
      <c r="O627" s="85"/>
      <c r="P627" s="85"/>
      <c r="Q627" s="86"/>
      <c r="R627" s="86"/>
      <c r="S627" s="86"/>
    </row>
    <row r="628" spans="1:19" ht="38.25" customHeight="1" x14ac:dyDescent="0.25">
      <c r="A628" s="69"/>
      <c r="B628" s="35"/>
      <c r="C628" s="36"/>
      <c r="D628" s="68"/>
      <c r="E628" s="38"/>
      <c r="F628" s="38"/>
      <c r="G628" s="39"/>
      <c r="H628" s="38"/>
      <c r="I628" s="38"/>
      <c r="J628" s="39"/>
      <c r="K628" s="39"/>
      <c r="L628" s="40"/>
      <c r="M628" s="69"/>
      <c r="R628" s="4"/>
      <c r="S628" s="4"/>
    </row>
    <row r="629" spans="1:19" ht="38.25" customHeight="1" x14ac:dyDescent="0.25">
      <c r="A629" s="69"/>
      <c r="B629" s="35"/>
      <c r="C629" s="36"/>
      <c r="D629" s="68"/>
      <c r="E629" s="38"/>
      <c r="F629" s="38"/>
      <c r="G629" s="39"/>
      <c r="H629" s="38"/>
      <c r="I629" s="38"/>
      <c r="J629" s="39"/>
      <c r="K629" s="39"/>
      <c r="L629" s="40"/>
      <c r="M629" s="69"/>
    </row>
    <row r="630" spans="1:19" ht="38.25" customHeight="1" x14ac:dyDescent="0.25">
      <c r="A630" s="69"/>
      <c r="B630" s="35"/>
      <c r="C630" s="36"/>
      <c r="D630" s="68"/>
      <c r="E630" s="38"/>
      <c r="F630" s="38"/>
      <c r="G630" s="39"/>
      <c r="H630" s="38"/>
      <c r="I630" s="38"/>
      <c r="J630" s="39"/>
      <c r="K630" s="39"/>
      <c r="L630" s="40"/>
      <c r="M630" s="69"/>
    </row>
    <row r="631" spans="1:19" ht="38.25" customHeight="1" x14ac:dyDescent="0.25">
      <c r="A631" s="69"/>
      <c r="B631" s="35"/>
      <c r="C631" s="36"/>
      <c r="D631" s="68"/>
      <c r="E631" s="38"/>
      <c r="F631" s="38"/>
      <c r="G631" s="39"/>
      <c r="H631" s="38"/>
      <c r="I631" s="38"/>
      <c r="J631" s="39"/>
      <c r="K631" s="39"/>
      <c r="L631" s="40"/>
      <c r="M631" s="69"/>
    </row>
    <row r="632" spans="1:19" ht="38.25" customHeight="1" x14ac:dyDescent="0.25">
      <c r="A632" s="69"/>
      <c r="B632" s="35"/>
      <c r="C632" s="36"/>
      <c r="D632" s="68"/>
      <c r="E632" s="38"/>
      <c r="F632" s="38"/>
      <c r="G632" s="39"/>
      <c r="H632" s="38"/>
      <c r="I632" s="38"/>
      <c r="J632" s="39"/>
      <c r="K632" s="39"/>
      <c r="L632" s="40"/>
      <c r="M632" s="69"/>
    </row>
    <row r="633" spans="1:19" ht="38.25" customHeight="1" x14ac:dyDescent="0.25">
      <c r="A633" s="69"/>
      <c r="B633" s="35"/>
      <c r="C633" s="36"/>
      <c r="D633" s="68"/>
      <c r="E633" s="38"/>
      <c r="F633" s="38"/>
      <c r="G633" s="39"/>
      <c r="H633" s="38"/>
      <c r="I633" s="38"/>
      <c r="J633" s="39"/>
      <c r="K633" s="39"/>
      <c r="L633" s="40"/>
      <c r="M633" s="69"/>
    </row>
    <row r="634" spans="1:19" ht="38.25" customHeight="1" x14ac:dyDescent="0.25">
      <c r="A634" s="69"/>
      <c r="B634" s="35"/>
      <c r="C634" s="36"/>
      <c r="D634" s="68"/>
      <c r="E634" s="38"/>
      <c r="F634" s="38"/>
      <c r="G634" s="39"/>
      <c r="H634" s="38"/>
      <c r="I634" s="38"/>
      <c r="J634" s="39"/>
      <c r="K634" s="39"/>
      <c r="L634" s="40"/>
      <c r="M634" s="69"/>
    </row>
    <row r="635" spans="1:19" ht="38.25" customHeight="1" x14ac:dyDescent="0.25">
      <c r="A635" s="69"/>
      <c r="B635" s="35"/>
      <c r="C635" s="36"/>
      <c r="D635" s="68"/>
      <c r="E635" s="38"/>
      <c r="F635" s="38"/>
      <c r="G635" s="39"/>
      <c r="H635" s="38"/>
      <c r="I635" s="38"/>
      <c r="J635" s="39"/>
      <c r="K635" s="39"/>
      <c r="L635" s="40"/>
      <c r="M635" s="69"/>
    </row>
    <row r="636" spans="1:19" ht="38.25" customHeight="1" x14ac:dyDescent="0.25">
      <c r="A636" s="69"/>
      <c r="B636" s="35"/>
      <c r="C636" s="36"/>
      <c r="D636" s="68"/>
      <c r="E636" s="38"/>
      <c r="F636" s="38"/>
      <c r="G636" s="39"/>
      <c r="H636" s="38"/>
      <c r="I636" s="38"/>
      <c r="J636" s="39"/>
      <c r="K636" s="39"/>
      <c r="L636" s="40"/>
      <c r="M636" s="69"/>
    </row>
    <row r="637" spans="1:19" ht="38.25" customHeight="1" x14ac:dyDescent="0.25">
      <c r="A637" s="69"/>
      <c r="B637" s="35"/>
      <c r="C637" s="36"/>
      <c r="D637" s="68"/>
      <c r="E637" s="38"/>
      <c r="F637" s="38"/>
      <c r="G637" s="39"/>
      <c r="H637" s="38"/>
      <c r="I637" s="38"/>
      <c r="J637" s="39"/>
      <c r="K637" s="39"/>
      <c r="L637" s="40"/>
      <c r="M637" s="69"/>
    </row>
    <row r="638" spans="1:19" ht="38.25" customHeight="1" x14ac:dyDescent="0.25">
      <c r="A638" s="69"/>
      <c r="B638" s="41"/>
      <c r="C638" s="42"/>
      <c r="D638" s="43"/>
      <c r="E638" s="44"/>
      <c r="F638" s="44"/>
      <c r="G638" s="45"/>
      <c r="H638" s="44"/>
      <c r="I638" s="44"/>
      <c r="J638" s="45"/>
      <c r="K638" s="45"/>
      <c r="L638" s="46"/>
      <c r="M638" s="69"/>
    </row>
    <row r="639" spans="1:19" s="9" customFormat="1" ht="24.75" customHeight="1" x14ac:dyDescent="0.25">
      <c r="A639" s="47"/>
      <c r="B639" s="87" t="str">
        <f>IF(ISBLANK($Q$12),"",$Q$12)</f>
        <v>239.12-09-SPEC_ZBROJENIE ŚCIAN I SŁUPÓW II KONDYGNACJI</v>
      </c>
      <c r="C639" s="88"/>
      <c r="D639" s="88"/>
      <c r="E639" s="88"/>
      <c r="F639" s="88"/>
      <c r="G639" s="88"/>
      <c r="H639" s="48"/>
      <c r="I639" s="89"/>
      <c r="J639" s="89"/>
      <c r="K639" s="89"/>
      <c r="L639" s="90"/>
      <c r="M639" s="49"/>
      <c r="N639" s="50"/>
      <c r="Q639" s="51"/>
    </row>
    <row r="640" spans="1:19" ht="23.1" customHeight="1" x14ac:dyDescent="0.25">
      <c r="B640" s="91" t="str">
        <f>IF(ISBLANK(Q$19),"",Q$19)</f>
        <v/>
      </c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</row>
    <row r="641" spans="1:19" ht="12.75" customHeight="1" x14ac:dyDescent="0.2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</row>
    <row r="642" spans="1:19" s="9" customFormat="1" ht="30" customHeight="1" x14ac:dyDescent="0.25">
      <c r="A642" s="5"/>
      <c r="B642" s="95" t="s">
        <v>23</v>
      </c>
      <c r="C642" s="96"/>
      <c r="D642" s="97" t="str">
        <f>$Q$8</f>
        <v>BUDYEK DYDAKTYCZNY</v>
      </c>
      <c r="E642" s="127"/>
      <c r="F642" s="127"/>
      <c r="G642" s="127"/>
      <c r="H642" s="127"/>
      <c r="I642" s="127"/>
      <c r="J642" s="128"/>
      <c r="K642" s="99"/>
      <c r="L642" s="100"/>
      <c r="M642" s="6"/>
      <c r="N642" s="2"/>
      <c r="O642" s="7"/>
      <c r="P642" s="7"/>
      <c r="Q642" s="8"/>
      <c r="R642" s="7"/>
    </row>
    <row r="643" spans="1:19" s="9" customFormat="1" ht="19.5" customHeight="1" x14ac:dyDescent="0.25">
      <c r="A643" s="5"/>
      <c r="B643" s="131" t="s">
        <v>24</v>
      </c>
      <c r="C643" s="132"/>
      <c r="D643" s="133" t="str">
        <f>$Q$9</f>
        <v>ZBROJENIE ŚCIAN I SŁUPÓW II KONDYGNACJI</v>
      </c>
      <c r="E643" s="133"/>
      <c r="F643" s="133"/>
      <c r="G643" s="133"/>
      <c r="H643" s="133"/>
      <c r="I643" s="133"/>
      <c r="J643" s="134"/>
      <c r="K643" s="129"/>
      <c r="L643" s="130"/>
      <c r="M643" s="6"/>
      <c r="N643" s="2"/>
      <c r="O643" s="10"/>
      <c r="P643" s="10"/>
      <c r="Q643" s="11"/>
      <c r="R643" s="10"/>
    </row>
    <row r="644" spans="1:19" s="9" customFormat="1" ht="19.5" customHeight="1" x14ac:dyDescent="0.25">
      <c r="A644" s="5"/>
      <c r="B644" s="107">
        <f>$Q$11</f>
        <v>0</v>
      </c>
      <c r="C644" s="108"/>
      <c r="D644" s="109" t="s">
        <v>25</v>
      </c>
      <c r="E644" s="125"/>
      <c r="F644" s="111" t="str">
        <f>$Q$10</f>
        <v>239.12-09</v>
      </c>
      <c r="G644" s="112"/>
      <c r="H644" s="112"/>
      <c r="I644" s="112"/>
      <c r="J644" s="113"/>
      <c r="K644" s="12">
        <f>(ROW(A644)-4)/32</f>
        <v>20</v>
      </c>
      <c r="L644" s="13">
        <f>$Q$13</f>
        <v>8</v>
      </c>
      <c r="M644" s="6"/>
      <c r="N644" s="2"/>
      <c r="O644" s="10"/>
      <c r="P644" s="10"/>
      <c r="Q644" s="11"/>
      <c r="R644" s="10"/>
    </row>
    <row r="645" spans="1:19" s="9" customFormat="1" ht="42" customHeight="1" x14ac:dyDescent="0.25">
      <c r="A645" s="6"/>
      <c r="B645" s="114" t="s">
        <v>26</v>
      </c>
      <c r="C645" s="116" t="s">
        <v>27</v>
      </c>
      <c r="D645" s="118" t="s">
        <v>28</v>
      </c>
      <c r="E645" s="14" t="s">
        <v>29</v>
      </c>
      <c r="F645" s="15" t="s">
        <v>29</v>
      </c>
      <c r="G645" s="16" t="s">
        <v>30</v>
      </c>
      <c r="H645" s="120" t="s">
        <v>31</v>
      </c>
      <c r="I645" s="126"/>
      <c r="J645" s="16" t="s">
        <v>32</v>
      </c>
      <c r="K645" s="16" t="s">
        <v>33</v>
      </c>
      <c r="L645" s="17" t="s">
        <v>34</v>
      </c>
      <c r="M645" s="6"/>
      <c r="N645" s="2"/>
      <c r="O645" s="10"/>
      <c r="P645" s="10"/>
      <c r="Q645" s="11"/>
      <c r="R645" s="10"/>
    </row>
    <row r="646" spans="1:19" s="9" customFormat="1" ht="22.5" customHeight="1" x14ac:dyDescent="0.25">
      <c r="A646" s="18"/>
      <c r="B646" s="115"/>
      <c r="C646" s="117"/>
      <c r="D646" s="119"/>
      <c r="E646" s="19" t="str">
        <f>$Q$14</f>
        <v>St0S</v>
      </c>
      <c r="F646" s="19" t="str">
        <f>$Q$15</f>
        <v>B500B</v>
      </c>
      <c r="G646" s="20" t="s">
        <v>35</v>
      </c>
      <c r="H646" s="21" t="s">
        <v>36</v>
      </c>
      <c r="I646" s="21" t="s">
        <v>37</v>
      </c>
      <c r="J646" s="21" t="s">
        <v>38</v>
      </c>
      <c r="K646" s="21" t="s">
        <v>39</v>
      </c>
      <c r="L646" s="22" t="s">
        <v>40</v>
      </c>
      <c r="M646" s="18"/>
      <c r="N646" s="2"/>
      <c r="O646" s="23"/>
      <c r="P646" s="23"/>
      <c r="Q646" s="24"/>
      <c r="R646" s="23"/>
    </row>
    <row r="647" spans="1:19" s="29" customFormat="1" ht="19.5" customHeight="1" x14ac:dyDescent="0.25">
      <c r="A647" s="6"/>
      <c r="B647" s="25">
        <v>1</v>
      </c>
      <c r="C647" s="26">
        <v>2</v>
      </c>
      <c r="D647" s="27">
        <v>3</v>
      </c>
      <c r="E647" s="26">
        <v>4</v>
      </c>
      <c r="F647" s="26">
        <v>5</v>
      </c>
      <c r="G647" s="26">
        <v>6</v>
      </c>
      <c r="H647" s="26">
        <v>7</v>
      </c>
      <c r="I647" s="26">
        <v>8</v>
      </c>
      <c r="J647" s="26">
        <v>9</v>
      </c>
      <c r="K647" s="26">
        <v>10</v>
      </c>
      <c r="L647" s="28">
        <v>11</v>
      </c>
      <c r="M647" s="6"/>
      <c r="N647" s="2"/>
      <c r="O647" s="122"/>
      <c r="P647" s="122"/>
      <c r="Q647" s="122"/>
      <c r="R647" s="122"/>
      <c r="S647" s="122"/>
    </row>
    <row r="648" spans="1:19" ht="38.25" customHeight="1" x14ac:dyDescent="0.25">
      <c r="A648" s="69"/>
      <c r="B648" s="30"/>
      <c r="C648" s="31"/>
      <c r="D648" s="31"/>
      <c r="E648" s="32"/>
      <c r="F648" s="32"/>
      <c r="G648" s="33"/>
      <c r="H648" s="32"/>
      <c r="I648" s="32"/>
      <c r="J648" s="33"/>
      <c r="K648" s="33"/>
      <c r="L648" s="34"/>
      <c r="M648" s="69"/>
      <c r="O648" s="123"/>
      <c r="P648" s="85"/>
      <c r="Q648" s="92"/>
      <c r="R648" s="92"/>
      <c r="S648" s="92"/>
    </row>
    <row r="649" spans="1:19" ht="38.25" customHeight="1" x14ac:dyDescent="0.25">
      <c r="A649" s="69"/>
      <c r="B649" s="35"/>
      <c r="C649" s="36"/>
      <c r="D649" s="68"/>
      <c r="E649" s="38"/>
      <c r="F649" s="38"/>
      <c r="G649" s="39"/>
      <c r="H649" s="38"/>
      <c r="I649" s="38"/>
      <c r="J649" s="39"/>
      <c r="K649" s="39"/>
      <c r="L649" s="40"/>
      <c r="M649" s="69"/>
      <c r="O649" s="85"/>
      <c r="P649" s="85"/>
      <c r="Q649" s="92"/>
      <c r="R649" s="92"/>
      <c r="S649" s="92"/>
    </row>
    <row r="650" spans="1:19" ht="38.25" customHeight="1" x14ac:dyDescent="0.25">
      <c r="A650" s="69"/>
      <c r="B650" s="35"/>
      <c r="C650" s="36"/>
      <c r="D650" s="68"/>
      <c r="E650" s="38"/>
      <c r="F650" s="38"/>
      <c r="G650" s="39"/>
      <c r="H650" s="38"/>
      <c r="I650" s="38"/>
      <c r="J650" s="39"/>
      <c r="K650" s="39"/>
      <c r="L650" s="40"/>
      <c r="M650" s="69"/>
      <c r="O650" s="85"/>
      <c r="P650" s="85"/>
      <c r="Q650" s="92"/>
      <c r="R650" s="92"/>
      <c r="S650" s="92"/>
    </row>
    <row r="651" spans="1:19" ht="38.25" customHeight="1" x14ac:dyDescent="0.25">
      <c r="A651" s="69"/>
      <c r="B651" s="35"/>
      <c r="C651" s="36"/>
      <c r="D651" s="68"/>
      <c r="E651" s="38"/>
      <c r="F651" s="38"/>
      <c r="G651" s="39"/>
      <c r="H651" s="38"/>
      <c r="I651" s="38"/>
      <c r="J651" s="39"/>
      <c r="K651" s="39"/>
      <c r="L651" s="40"/>
      <c r="M651" s="69"/>
      <c r="O651" s="85"/>
      <c r="P651" s="85"/>
      <c r="Q651" s="93"/>
      <c r="R651" s="93"/>
      <c r="S651" s="93"/>
    </row>
    <row r="652" spans="1:19" ht="38.25" customHeight="1" x14ac:dyDescent="0.25">
      <c r="A652" s="69"/>
      <c r="B652" s="35"/>
      <c r="C652" s="36"/>
      <c r="D652" s="68"/>
      <c r="E652" s="38"/>
      <c r="F652" s="38"/>
      <c r="G652" s="39"/>
      <c r="H652" s="38"/>
      <c r="I652" s="38"/>
      <c r="J652" s="39"/>
      <c r="K652" s="39"/>
      <c r="L652" s="40"/>
      <c r="M652" s="69"/>
      <c r="O652" s="85"/>
      <c r="P652" s="85"/>
      <c r="Q652" s="94"/>
      <c r="R652" s="94"/>
      <c r="S652" s="94"/>
    </row>
    <row r="653" spans="1:19" ht="38.25" customHeight="1" x14ac:dyDescent="0.25">
      <c r="A653" s="69"/>
      <c r="B653" s="35"/>
      <c r="C653" s="36"/>
      <c r="D653" s="68"/>
      <c r="E653" s="38"/>
      <c r="F653" s="38"/>
      <c r="G653" s="39"/>
      <c r="H653" s="38"/>
      <c r="I653" s="38"/>
      <c r="J653" s="39"/>
      <c r="K653" s="39"/>
      <c r="L653" s="40"/>
      <c r="M653" s="69"/>
      <c r="O653" s="85"/>
      <c r="P653" s="85"/>
      <c r="Q653" s="92"/>
      <c r="R653" s="92"/>
      <c r="S653" s="92"/>
    </row>
    <row r="654" spans="1:19" ht="38.25" customHeight="1" x14ac:dyDescent="0.25">
      <c r="A654" s="69"/>
      <c r="B654" s="35"/>
      <c r="C654" s="36"/>
      <c r="D654" s="68"/>
      <c r="E654" s="38"/>
      <c r="F654" s="38"/>
      <c r="G654" s="39"/>
      <c r="H654" s="38"/>
      <c r="I654" s="38"/>
      <c r="J654" s="39"/>
      <c r="K654" s="39"/>
      <c r="L654" s="40"/>
      <c r="M654" s="69"/>
      <c r="O654" s="85"/>
      <c r="P654" s="85"/>
      <c r="Q654" s="92"/>
      <c r="R654" s="92"/>
      <c r="S654" s="92"/>
    </row>
    <row r="655" spans="1:19" ht="38.25" customHeight="1" x14ac:dyDescent="0.25">
      <c r="A655" s="69"/>
      <c r="B655" s="35"/>
      <c r="C655" s="36"/>
      <c r="D655" s="68"/>
      <c r="E655" s="38"/>
      <c r="F655" s="38"/>
      <c r="G655" s="39"/>
      <c r="H655" s="38"/>
      <c r="I655" s="38"/>
      <c r="J655" s="39"/>
      <c r="K655" s="39"/>
      <c r="L655" s="40"/>
      <c r="M655" s="69"/>
      <c r="O655" s="85"/>
      <c r="P655" s="85"/>
      <c r="Q655" s="92"/>
      <c r="R655" s="92"/>
      <c r="S655" s="92"/>
    </row>
    <row r="656" spans="1:19" ht="38.25" customHeight="1" x14ac:dyDescent="0.25">
      <c r="A656" s="69"/>
      <c r="B656" s="35"/>
      <c r="C656" s="36"/>
      <c r="D656" s="68"/>
      <c r="E656" s="38"/>
      <c r="F656" s="38"/>
      <c r="G656" s="39"/>
      <c r="H656" s="38"/>
      <c r="I656" s="38"/>
      <c r="J656" s="39"/>
      <c r="K656" s="39"/>
      <c r="L656" s="40"/>
      <c r="M656" s="69"/>
      <c r="O656" s="85"/>
      <c r="P656" s="85"/>
      <c r="Q656" s="86"/>
      <c r="R656" s="86"/>
      <c r="S656" s="86"/>
    </row>
    <row r="657" spans="1:19" ht="38.25" customHeight="1" x14ac:dyDescent="0.25">
      <c r="A657" s="69"/>
      <c r="B657" s="35"/>
      <c r="C657" s="36"/>
      <c r="D657" s="68"/>
      <c r="E657" s="38"/>
      <c r="F657" s="38"/>
      <c r="G657" s="39"/>
      <c r="H657" s="38"/>
      <c r="I657" s="38"/>
      <c r="J657" s="39"/>
      <c r="K657" s="39"/>
      <c r="L657" s="40"/>
      <c r="M657" s="69"/>
      <c r="O657" s="85"/>
      <c r="P657" s="85"/>
      <c r="Q657" s="86"/>
      <c r="R657" s="86"/>
      <c r="S657" s="86"/>
    </row>
    <row r="658" spans="1:19" ht="38.25" customHeight="1" x14ac:dyDescent="0.25">
      <c r="A658" s="69"/>
      <c r="B658" s="35"/>
      <c r="C658" s="36"/>
      <c r="D658" s="68"/>
      <c r="E658" s="38"/>
      <c r="F658" s="38"/>
      <c r="G658" s="39"/>
      <c r="H658" s="38"/>
      <c r="I658" s="38"/>
      <c r="J658" s="39"/>
      <c r="K658" s="39"/>
      <c r="L658" s="40"/>
      <c r="M658" s="69"/>
      <c r="O658" s="85"/>
      <c r="P658" s="85"/>
      <c r="Q658" s="86"/>
      <c r="R658" s="86"/>
      <c r="S658" s="86"/>
    </row>
    <row r="659" spans="1:19" ht="38.25" customHeight="1" x14ac:dyDescent="0.25">
      <c r="A659" s="69"/>
      <c r="B659" s="35"/>
      <c r="C659" s="36"/>
      <c r="D659" s="68"/>
      <c r="E659" s="38"/>
      <c r="F659" s="38"/>
      <c r="G659" s="39"/>
      <c r="H659" s="38"/>
      <c r="I659" s="38"/>
      <c r="J659" s="39"/>
      <c r="K659" s="39"/>
      <c r="L659" s="40"/>
      <c r="M659" s="69"/>
      <c r="O659" s="85"/>
      <c r="P659" s="85"/>
      <c r="Q659" s="86"/>
      <c r="R659" s="86"/>
      <c r="S659" s="86"/>
    </row>
    <row r="660" spans="1:19" ht="38.25" customHeight="1" x14ac:dyDescent="0.25">
      <c r="A660" s="69"/>
      <c r="B660" s="35"/>
      <c r="C660" s="36"/>
      <c r="D660" s="68"/>
      <c r="E660" s="38"/>
      <c r="F660" s="38"/>
      <c r="G660" s="39"/>
      <c r="H660" s="38"/>
      <c r="I660" s="38"/>
      <c r="J660" s="39"/>
      <c r="K660" s="39"/>
      <c r="L660" s="40"/>
      <c r="M660" s="69"/>
      <c r="R660" s="4"/>
      <c r="S660" s="4"/>
    </row>
    <row r="661" spans="1:19" ht="38.25" customHeight="1" x14ac:dyDescent="0.25">
      <c r="A661" s="69"/>
      <c r="B661" s="35"/>
      <c r="C661" s="36"/>
      <c r="D661" s="68"/>
      <c r="E661" s="38"/>
      <c r="F661" s="38"/>
      <c r="G661" s="39"/>
      <c r="H661" s="38"/>
      <c r="I661" s="38"/>
      <c r="J661" s="39"/>
      <c r="K661" s="39"/>
      <c r="L661" s="40"/>
      <c r="M661" s="69"/>
    </row>
    <row r="662" spans="1:19" ht="38.25" customHeight="1" x14ac:dyDescent="0.25">
      <c r="A662" s="69"/>
      <c r="B662" s="35"/>
      <c r="C662" s="36"/>
      <c r="D662" s="68"/>
      <c r="E662" s="38"/>
      <c r="F662" s="38"/>
      <c r="G662" s="39"/>
      <c r="H662" s="38"/>
      <c r="I662" s="38"/>
      <c r="J662" s="39"/>
      <c r="K662" s="39"/>
      <c r="L662" s="40"/>
      <c r="M662" s="69"/>
    </row>
    <row r="663" spans="1:19" ht="38.25" customHeight="1" x14ac:dyDescent="0.25">
      <c r="A663" s="69"/>
      <c r="B663" s="35"/>
      <c r="C663" s="36"/>
      <c r="D663" s="68"/>
      <c r="E663" s="38"/>
      <c r="F663" s="38"/>
      <c r="G663" s="39"/>
      <c r="H663" s="38"/>
      <c r="I663" s="38"/>
      <c r="J663" s="39"/>
      <c r="K663" s="39"/>
      <c r="L663" s="40"/>
      <c r="M663" s="69"/>
    </row>
    <row r="664" spans="1:19" ht="38.25" customHeight="1" x14ac:dyDescent="0.25">
      <c r="A664" s="69"/>
      <c r="B664" s="35"/>
      <c r="C664" s="36"/>
      <c r="D664" s="68"/>
      <c r="E664" s="38"/>
      <c r="F664" s="38"/>
      <c r="G664" s="39"/>
      <c r="H664" s="38"/>
      <c r="I664" s="38"/>
      <c r="J664" s="39"/>
      <c r="K664" s="39"/>
      <c r="L664" s="40"/>
      <c r="M664" s="69"/>
    </row>
    <row r="665" spans="1:19" ht="38.25" customHeight="1" x14ac:dyDescent="0.25">
      <c r="A665" s="69"/>
      <c r="B665" s="35"/>
      <c r="C665" s="36"/>
      <c r="D665" s="68"/>
      <c r="E665" s="38"/>
      <c r="F665" s="38"/>
      <c r="G665" s="39"/>
      <c r="H665" s="38"/>
      <c r="I665" s="38"/>
      <c r="J665" s="39"/>
      <c r="K665" s="39"/>
      <c r="L665" s="40"/>
      <c r="M665" s="69"/>
    </row>
    <row r="666" spans="1:19" ht="38.25" customHeight="1" x14ac:dyDescent="0.25">
      <c r="A666" s="69"/>
      <c r="B666" s="35"/>
      <c r="C666" s="36"/>
      <c r="D666" s="68"/>
      <c r="E666" s="38"/>
      <c r="F666" s="38"/>
      <c r="G666" s="39"/>
      <c r="H666" s="38"/>
      <c r="I666" s="38"/>
      <c r="J666" s="39"/>
      <c r="K666" s="39"/>
      <c r="L666" s="40"/>
      <c r="M666" s="69"/>
    </row>
    <row r="667" spans="1:19" ht="38.25" customHeight="1" x14ac:dyDescent="0.25">
      <c r="A667" s="69"/>
      <c r="B667" s="35"/>
      <c r="C667" s="36"/>
      <c r="D667" s="68"/>
      <c r="E667" s="38"/>
      <c r="F667" s="38"/>
      <c r="G667" s="39"/>
      <c r="H667" s="38"/>
      <c r="I667" s="38"/>
      <c r="J667" s="39"/>
      <c r="K667" s="39"/>
      <c r="L667" s="40"/>
      <c r="M667" s="69"/>
    </row>
    <row r="668" spans="1:19" ht="38.25" customHeight="1" x14ac:dyDescent="0.25">
      <c r="A668" s="69"/>
      <c r="B668" s="35"/>
      <c r="C668" s="36"/>
      <c r="D668" s="68"/>
      <c r="E668" s="38"/>
      <c r="F668" s="38"/>
      <c r="G668" s="39"/>
      <c r="H668" s="38"/>
      <c r="I668" s="38"/>
      <c r="J668" s="39"/>
      <c r="K668" s="39"/>
      <c r="L668" s="40"/>
      <c r="M668" s="69"/>
    </row>
    <row r="669" spans="1:19" ht="38.25" customHeight="1" x14ac:dyDescent="0.25">
      <c r="A669" s="69"/>
      <c r="B669" s="35"/>
      <c r="C669" s="36"/>
      <c r="D669" s="68"/>
      <c r="E669" s="38"/>
      <c r="F669" s="38"/>
      <c r="G669" s="39"/>
      <c r="H669" s="38"/>
      <c r="I669" s="38"/>
      <c r="J669" s="39"/>
      <c r="K669" s="39"/>
      <c r="L669" s="40"/>
      <c r="M669" s="69"/>
    </row>
    <row r="670" spans="1:19" ht="38.25" customHeight="1" x14ac:dyDescent="0.25">
      <c r="A670" s="69"/>
      <c r="B670" s="41"/>
      <c r="C670" s="42"/>
      <c r="D670" s="43"/>
      <c r="E670" s="44"/>
      <c r="F670" s="44"/>
      <c r="G670" s="45"/>
      <c r="H670" s="44"/>
      <c r="I670" s="44"/>
      <c r="J670" s="45"/>
      <c r="K670" s="45"/>
      <c r="L670" s="46"/>
      <c r="M670" s="69"/>
    </row>
    <row r="671" spans="1:19" s="9" customFormat="1" ht="24.75" customHeight="1" x14ac:dyDescent="0.25">
      <c r="A671" s="47"/>
      <c r="B671" s="87" t="str">
        <f>IF(ISBLANK($Q$12),"",$Q$12)</f>
        <v>239.12-09-SPEC_ZBROJENIE ŚCIAN I SŁUPÓW II KONDYGNACJI</v>
      </c>
      <c r="C671" s="88"/>
      <c r="D671" s="88"/>
      <c r="E671" s="88"/>
      <c r="F671" s="88"/>
      <c r="G671" s="88"/>
      <c r="H671" s="48"/>
      <c r="I671" s="89"/>
      <c r="J671" s="89"/>
      <c r="K671" s="89"/>
      <c r="L671" s="90"/>
      <c r="M671" s="49"/>
      <c r="N671" s="50"/>
      <c r="Q671" s="51"/>
    </row>
    <row r="672" spans="1:19" ht="23.1" customHeight="1" x14ac:dyDescent="0.25">
      <c r="B672" s="91" t="str">
        <f>IF(ISBLANK(Q$19),"",Q$19)</f>
        <v/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</row>
    <row r="673" spans="1:19" ht="12.75" customHeight="1" x14ac:dyDescent="0.2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</row>
    <row r="674" spans="1:19" s="9" customFormat="1" ht="30" customHeight="1" x14ac:dyDescent="0.25">
      <c r="A674" s="5"/>
      <c r="B674" s="95" t="s">
        <v>23</v>
      </c>
      <c r="C674" s="96"/>
      <c r="D674" s="97" t="str">
        <f>$Q$8</f>
        <v>BUDYEK DYDAKTYCZNY</v>
      </c>
      <c r="E674" s="127"/>
      <c r="F674" s="127"/>
      <c r="G674" s="127"/>
      <c r="H674" s="127"/>
      <c r="I674" s="127"/>
      <c r="J674" s="128"/>
      <c r="K674" s="99"/>
      <c r="L674" s="100"/>
      <c r="M674" s="6"/>
      <c r="N674" s="2"/>
      <c r="O674" s="7"/>
      <c r="P674" s="7"/>
      <c r="Q674" s="8"/>
      <c r="R674" s="7"/>
    </row>
    <row r="675" spans="1:19" s="9" customFormat="1" ht="19.5" customHeight="1" x14ac:dyDescent="0.25">
      <c r="A675" s="5"/>
      <c r="B675" s="131" t="s">
        <v>24</v>
      </c>
      <c r="C675" s="132"/>
      <c r="D675" s="133" t="str">
        <f>$Q$9</f>
        <v>ZBROJENIE ŚCIAN I SŁUPÓW II KONDYGNACJI</v>
      </c>
      <c r="E675" s="133"/>
      <c r="F675" s="133"/>
      <c r="G675" s="133"/>
      <c r="H675" s="133"/>
      <c r="I675" s="133"/>
      <c r="J675" s="134"/>
      <c r="K675" s="129"/>
      <c r="L675" s="130"/>
      <c r="M675" s="6"/>
      <c r="N675" s="2"/>
      <c r="O675" s="10"/>
      <c r="P675" s="10"/>
      <c r="Q675" s="11"/>
      <c r="R675" s="10"/>
    </row>
    <row r="676" spans="1:19" s="9" customFormat="1" ht="19.5" customHeight="1" x14ac:dyDescent="0.25">
      <c r="A676" s="5"/>
      <c r="B676" s="107">
        <f>$Q$11</f>
        <v>0</v>
      </c>
      <c r="C676" s="108"/>
      <c r="D676" s="109" t="s">
        <v>25</v>
      </c>
      <c r="E676" s="125"/>
      <c r="F676" s="111" t="str">
        <f>$Q$10</f>
        <v>239.12-09</v>
      </c>
      <c r="G676" s="112"/>
      <c r="H676" s="112"/>
      <c r="I676" s="112"/>
      <c r="J676" s="113"/>
      <c r="K676" s="12">
        <f>(ROW(A676)-4)/32</f>
        <v>21</v>
      </c>
      <c r="L676" s="13">
        <f>$Q$13</f>
        <v>8</v>
      </c>
      <c r="M676" s="6"/>
      <c r="N676" s="2"/>
      <c r="O676" s="10"/>
      <c r="P676" s="10"/>
      <c r="Q676" s="11"/>
      <c r="R676" s="10"/>
    </row>
    <row r="677" spans="1:19" s="9" customFormat="1" ht="42" customHeight="1" x14ac:dyDescent="0.25">
      <c r="A677" s="6"/>
      <c r="B677" s="114" t="s">
        <v>26</v>
      </c>
      <c r="C677" s="116" t="s">
        <v>27</v>
      </c>
      <c r="D677" s="118" t="s">
        <v>28</v>
      </c>
      <c r="E677" s="14" t="s">
        <v>29</v>
      </c>
      <c r="F677" s="15" t="s">
        <v>29</v>
      </c>
      <c r="G677" s="16" t="s">
        <v>30</v>
      </c>
      <c r="H677" s="120" t="s">
        <v>31</v>
      </c>
      <c r="I677" s="126"/>
      <c r="J677" s="16" t="s">
        <v>32</v>
      </c>
      <c r="K677" s="16" t="s">
        <v>33</v>
      </c>
      <c r="L677" s="17" t="s">
        <v>34</v>
      </c>
      <c r="M677" s="6"/>
      <c r="N677" s="2"/>
      <c r="O677" s="10"/>
      <c r="P677" s="10"/>
      <c r="Q677" s="11"/>
      <c r="R677" s="10"/>
    </row>
    <row r="678" spans="1:19" s="9" customFormat="1" ht="22.5" customHeight="1" x14ac:dyDescent="0.25">
      <c r="A678" s="18"/>
      <c r="B678" s="115"/>
      <c r="C678" s="117"/>
      <c r="D678" s="119"/>
      <c r="E678" s="19" t="str">
        <f>$Q$14</f>
        <v>St0S</v>
      </c>
      <c r="F678" s="19" t="str">
        <f>$Q$15</f>
        <v>B500B</v>
      </c>
      <c r="G678" s="20" t="s">
        <v>35</v>
      </c>
      <c r="H678" s="21" t="s">
        <v>36</v>
      </c>
      <c r="I678" s="21" t="s">
        <v>37</v>
      </c>
      <c r="J678" s="21" t="s">
        <v>38</v>
      </c>
      <c r="K678" s="21" t="s">
        <v>39</v>
      </c>
      <c r="L678" s="22" t="s">
        <v>40</v>
      </c>
      <c r="M678" s="18"/>
      <c r="N678" s="2"/>
      <c r="O678" s="23"/>
      <c r="P678" s="23"/>
      <c r="Q678" s="24"/>
      <c r="R678" s="23"/>
    </row>
    <row r="679" spans="1:19" s="29" customFormat="1" ht="19.5" customHeight="1" x14ac:dyDescent="0.25">
      <c r="A679" s="6"/>
      <c r="B679" s="25">
        <v>1</v>
      </c>
      <c r="C679" s="26">
        <v>2</v>
      </c>
      <c r="D679" s="27">
        <v>3</v>
      </c>
      <c r="E679" s="26">
        <v>4</v>
      </c>
      <c r="F679" s="26">
        <v>5</v>
      </c>
      <c r="G679" s="26">
        <v>6</v>
      </c>
      <c r="H679" s="26">
        <v>7</v>
      </c>
      <c r="I679" s="26">
        <v>8</v>
      </c>
      <c r="J679" s="26">
        <v>9</v>
      </c>
      <c r="K679" s="26">
        <v>10</v>
      </c>
      <c r="L679" s="28">
        <v>11</v>
      </c>
      <c r="M679" s="6"/>
      <c r="N679" s="2"/>
      <c r="O679" s="122"/>
      <c r="P679" s="122"/>
      <c r="Q679" s="122"/>
      <c r="R679" s="122"/>
      <c r="S679" s="122"/>
    </row>
    <row r="680" spans="1:19" ht="38.25" customHeight="1" x14ac:dyDescent="0.25">
      <c r="A680" s="69"/>
      <c r="B680" s="30"/>
      <c r="C680" s="31"/>
      <c r="D680" s="31"/>
      <c r="E680" s="32"/>
      <c r="F680" s="32"/>
      <c r="G680" s="33"/>
      <c r="H680" s="32"/>
      <c r="I680" s="32"/>
      <c r="J680" s="33"/>
      <c r="K680" s="33"/>
      <c r="L680" s="34"/>
      <c r="M680" s="69"/>
      <c r="O680" s="123"/>
      <c r="P680" s="85"/>
      <c r="Q680" s="92"/>
      <c r="R680" s="92"/>
      <c r="S680" s="92"/>
    </row>
    <row r="681" spans="1:19" ht="38.25" customHeight="1" x14ac:dyDescent="0.25">
      <c r="A681" s="69"/>
      <c r="B681" s="35"/>
      <c r="C681" s="36"/>
      <c r="D681" s="68"/>
      <c r="E681" s="38"/>
      <c r="F681" s="38"/>
      <c r="G681" s="39"/>
      <c r="H681" s="38"/>
      <c r="I681" s="38"/>
      <c r="J681" s="39"/>
      <c r="K681" s="39"/>
      <c r="L681" s="40"/>
      <c r="M681" s="69"/>
      <c r="O681" s="85"/>
      <c r="P681" s="85"/>
      <c r="Q681" s="92"/>
      <c r="R681" s="92"/>
      <c r="S681" s="92"/>
    </row>
    <row r="682" spans="1:19" ht="38.25" customHeight="1" x14ac:dyDescent="0.25">
      <c r="A682" s="69"/>
      <c r="B682" s="35"/>
      <c r="C682" s="36"/>
      <c r="D682" s="68"/>
      <c r="E682" s="38"/>
      <c r="F682" s="38"/>
      <c r="G682" s="39"/>
      <c r="H682" s="38"/>
      <c r="I682" s="38"/>
      <c r="J682" s="39"/>
      <c r="K682" s="39"/>
      <c r="L682" s="40"/>
      <c r="M682" s="69"/>
      <c r="O682" s="85"/>
      <c r="P682" s="85"/>
      <c r="Q682" s="92"/>
      <c r="R682" s="92"/>
      <c r="S682" s="92"/>
    </row>
    <row r="683" spans="1:19" ht="38.25" customHeight="1" x14ac:dyDescent="0.25">
      <c r="A683" s="69"/>
      <c r="B683" s="35"/>
      <c r="C683" s="36"/>
      <c r="D683" s="68"/>
      <c r="E683" s="38"/>
      <c r="F683" s="38"/>
      <c r="G683" s="39"/>
      <c r="H683" s="38"/>
      <c r="I683" s="38"/>
      <c r="J683" s="39"/>
      <c r="K683" s="39"/>
      <c r="L683" s="40"/>
      <c r="M683" s="69"/>
      <c r="O683" s="85"/>
      <c r="P683" s="85"/>
      <c r="Q683" s="93"/>
      <c r="R683" s="93"/>
      <c r="S683" s="93"/>
    </row>
    <row r="684" spans="1:19" ht="38.25" customHeight="1" x14ac:dyDescent="0.25">
      <c r="A684" s="69"/>
      <c r="B684" s="35"/>
      <c r="C684" s="36"/>
      <c r="D684" s="68"/>
      <c r="E684" s="38"/>
      <c r="F684" s="38"/>
      <c r="G684" s="39"/>
      <c r="H684" s="38"/>
      <c r="I684" s="38"/>
      <c r="J684" s="39"/>
      <c r="K684" s="39"/>
      <c r="L684" s="40"/>
      <c r="M684" s="69"/>
      <c r="O684" s="85"/>
      <c r="P684" s="85"/>
      <c r="Q684" s="94"/>
      <c r="R684" s="94"/>
      <c r="S684" s="94"/>
    </row>
    <row r="685" spans="1:19" ht="38.25" customHeight="1" x14ac:dyDescent="0.25">
      <c r="A685" s="69"/>
      <c r="B685" s="35"/>
      <c r="C685" s="36"/>
      <c r="D685" s="68"/>
      <c r="E685" s="38"/>
      <c r="F685" s="38"/>
      <c r="G685" s="39"/>
      <c r="H685" s="38"/>
      <c r="I685" s="38"/>
      <c r="J685" s="39"/>
      <c r="K685" s="39"/>
      <c r="L685" s="40"/>
      <c r="M685" s="69"/>
      <c r="O685" s="85"/>
      <c r="P685" s="85"/>
      <c r="Q685" s="92"/>
      <c r="R685" s="92"/>
      <c r="S685" s="92"/>
    </row>
    <row r="686" spans="1:19" ht="38.25" customHeight="1" x14ac:dyDescent="0.25">
      <c r="A686" s="69"/>
      <c r="B686" s="35"/>
      <c r="C686" s="36"/>
      <c r="D686" s="68"/>
      <c r="E686" s="38"/>
      <c r="F686" s="38"/>
      <c r="G686" s="39"/>
      <c r="H686" s="38"/>
      <c r="I686" s="38"/>
      <c r="J686" s="39"/>
      <c r="K686" s="39"/>
      <c r="L686" s="40"/>
      <c r="M686" s="69"/>
      <c r="O686" s="85"/>
      <c r="P686" s="85"/>
      <c r="Q686" s="92"/>
      <c r="R686" s="92"/>
      <c r="S686" s="92"/>
    </row>
    <row r="687" spans="1:19" ht="38.25" customHeight="1" x14ac:dyDescent="0.25">
      <c r="A687" s="69"/>
      <c r="B687" s="35"/>
      <c r="C687" s="36"/>
      <c r="D687" s="68"/>
      <c r="E687" s="38"/>
      <c r="F687" s="38"/>
      <c r="G687" s="39"/>
      <c r="H687" s="38"/>
      <c r="I687" s="38"/>
      <c r="J687" s="39"/>
      <c r="K687" s="39"/>
      <c r="L687" s="40"/>
      <c r="M687" s="69"/>
      <c r="O687" s="85"/>
      <c r="P687" s="85"/>
      <c r="Q687" s="92"/>
      <c r="R687" s="92"/>
      <c r="S687" s="92"/>
    </row>
    <row r="688" spans="1:19" ht="38.25" customHeight="1" x14ac:dyDescent="0.25">
      <c r="A688" s="69"/>
      <c r="B688" s="35"/>
      <c r="C688" s="36"/>
      <c r="D688" s="68"/>
      <c r="E688" s="38"/>
      <c r="F688" s="38"/>
      <c r="G688" s="39"/>
      <c r="H688" s="38"/>
      <c r="I688" s="38"/>
      <c r="J688" s="39"/>
      <c r="K688" s="39"/>
      <c r="L688" s="40"/>
      <c r="M688" s="69"/>
      <c r="O688" s="85"/>
      <c r="P688" s="85"/>
      <c r="Q688" s="86"/>
      <c r="R688" s="86"/>
      <c r="S688" s="86"/>
    </row>
    <row r="689" spans="1:19" ht="38.25" customHeight="1" x14ac:dyDescent="0.25">
      <c r="A689" s="69"/>
      <c r="B689" s="35"/>
      <c r="C689" s="36"/>
      <c r="D689" s="68"/>
      <c r="E689" s="38"/>
      <c r="F689" s="38"/>
      <c r="G689" s="39"/>
      <c r="H689" s="38"/>
      <c r="I689" s="38"/>
      <c r="J689" s="39"/>
      <c r="K689" s="39"/>
      <c r="L689" s="40"/>
      <c r="M689" s="69"/>
      <c r="O689" s="85"/>
      <c r="P689" s="85"/>
      <c r="Q689" s="86"/>
      <c r="R689" s="86"/>
      <c r="S689" s="86"/>
    </row>
    <row r="690" spans="1:19" ht="38.25" customHeight="1" x14ac:dyDescent="0.25">
      <c r="A690" s="69"/>
      <c r="B690" s="35"/>
      <c r="C690" s="36"/>
      <c r="D690" s="68"/>
      <c r="E690" s="38"/>
      <c r="F690" s="38"/>
      <c r="G690" s="39"/>
      <c r="H690" s="38"/>
      <c r="I690" s="38"/>
      <c r="J690" s="39"/>
      <c r="K690" s="39"/>
      <c r="L690" s="40"/>
      <c r="M690" s="69"/>
      <c r="O690" s="85"/>
      <c r="P690" s="85"/>
      <c r="Q690" s="86"/>
      <c r="R690" s="86"/>
      <c r="S690" s="86"/>
    </row>
    <row r="691" spans="1:19" ht="38.25" customHeight="1" x14ac:dyDescent="0.25">
      <c r="A691" s="69"/>
      <c r="B691" s="35"/>
      <c r="C691" s="36"/>
      <c r="D691" s="68"/>
      <c r="E691" s="38"/>
      <c r="F691" s="38"/>
      <c r="G691" s="39"/>
      <c r="H691" s="38"/>
      <c r="I691" s="38"/>
      <c r="J691" s="39"/>
      <c r="K691" s="39"/>
      <c r="L691" s="40"/>
      <c r="M691" s="69"/>
      <c r="O691" s="85"/>
      <c r="P691" s="85"/>
      <c r="Q691" s="86"/>
      <c r="R691" s="86"/>
      <c r="S691" s="86"/>
    </row>
    <row r="692" spans="1:19" ht="38.25" customHeight="1" x14ac:dyDescent="0.25">
      <c r="A692" s="69"/>
      <c r="B692" s="35"/>
      <c r="C692" s="36"/>
      <c r="D692" s="68"/>
      <c r="E692" s="38"/>
      <c r="F692" s="38"/>
      <c r="G692" s="39"/>
      <c r="H692" s="38"/>
      <c r="I692" s="38"/>
      <c r="J692" s="39"/>
      <c r="K692" s="39"/>
      <c r="L692" s="40"/>
      <c r="M692" s="69"/>
      <c r="R692" s="4"/>
      <c r="S692" s="4"/>
    </row>
    <row r="693" spans="1:19" ht="38.25" customHeight="1" x14ac:dyDescent="0.25">
      <c r="A693" s="69"/>
      <c r="B693" s="35"/>
      <c r="C693" s="36"/>
      <c r="D693" s="68"/>
      <c r="E693" s="38"/>
      <c r="F693" s="38"/>
      <c r="G693" s="39"/>
      <c r="H693" s="38"/>
      <c r="I693" s="38"/>
      <c r="J693" s="39"/>
      <c r="K693" s="39"/>
      <c r="L693" s="40"/>
      <c r="M693" s="69"/>
    </row>
    <row r="694" spans="1:19" ht="38.25" customHeight="1" x14ac:dyDescent="0.25">
      <c r="A694" s="69"/>
      <c r="B694" s="35"/>
      <c r="C694" s="36"/>
      <c r="D694" s="68"/>
      <c r="E694" s="38"/>
      <c r="F694" s="38"/>
      <c r="G694" s="39"/>
      <c r="H694" s="38"/>
      <c r="I694" s="38"/>
      <c r="J694" s="39"/>
      <c r="K694" s="39"/>
      <c r="L694" s="40"/>
      <c r="M694" s="69"/>
    </row>
    <row r="695" spans="1:19" ht="38.25" customHeight="1" x14ac:dyDescent="0.25">
      <c r="A695" s="69"/>
      <c r="B695" s="35"/>
      <c r="C695" s="36"/>
      <c r="D695" s="68"/>
      <c r="E695" s="38"/>
      <c r="F695" s="38"/>
      <c r="G695" s="39"/>
      <c r="H695" s="38"/>
      <c r="I695" s="38"/>
      <c r="J695" s="39"/>
      <c r="K695" s="39"/>
      <c r="L695" s="40"/>
      <c r="M695" s="69"/>
    </row>
    <row r="696" spans="1:19" ht="38.25" customHeight="1" x14ac:dyDescent="0.25">
      <c r="A696" s="69"/>
      <c r="B696" s="35"/>
      <c r="C696" s="36"/>
      <c r="D696" s="68"/>
      <c r="E696" s="38"/>
      <c r="F696" s="38"/>
      <c r="G696" s="39"/>
      <c r="H696" s="38"/>
      <c r="I696" s="38"/>
      <c r="J696" s="39"/>
      <c r="K696" s="39"/>
      <c r="L696" s="40"/>
      <c r="M696" s="69"/>
    </row>
    <row r="697" spans="1:19" ht="38.25" customHeight="1" x14ac:dyDescent="0.25">
      <c r="A697" s="69"/>
      <c r="B697" s="35"/>
      <c r="C697" s="36"/>
      <c r="D697" s="68"/>
      <c r="E697" s="38"/>
      <c r="F697" s="38"/>
      <c r="G697" s="39"/>
      <c r="H697" s="38"/>
      <c r="I697" s="38"/>
      <c r="J697" s="39"/>
      <c r="K697" s="39"/>
      <c r="L697" s="40"/>
      <c r="M697" s="69"/>
    </row>
    <row r="698" spans="1:19" ht="38.25" customHeight="1" x14ac:dyDescent="0.25">
      <c r="A698" s="69"/>
      <c r="B698" s="35"/>
      <c r="C698" s="36"/>
      <c r="D698" s="68"/>
      <c r="E698" s="38"/>
      <c r="F698" s="38"/>
      <c r="G698" s="39"/>
      <c r="H698" s="38"/>
      <c r="I698" s="38"/>
      <c r="J698" s="39"/>
      <c r="K698" s="39"/>
      <c r="L698" s="40"/>
      <c r="M698" s="69"/>
    </row>
    <row r="699" spans="1:19" ht="38.25" customHeight="1" x14ac:dyDescent="0.25">
      <c r="A699" s="69"/>
      <c r="B699" s="35"/>
      <c r="C699" s="36"/>
      <c r="D699" s="68"/>
      <c r="E699" s="38"/>
      <c r="F699" s="38"/>
      <c r="G699" s="39"/>
      <c r="H699" s="38"/>
      <c r="I699" s="38"/>
      <c r="J699" s="39"/>
      <c r="K699" s="39"/>
      <c r="L699" s="40"/>
      <c r="M699" s="69"/>
    </row>
    <row r="700" spans="1:19" ht="38.25" customHeight="1" x14ac:dyDescent="0.25">
      <c r="A700" s="69"/>
      <c r="B700" s="35"/>
      <c r="C700" s="36"/>
      <c r="D700" s="68"/>
      <c r="E700" s="38"/>
      <c r="F700" s="38"/>
      <c r="G700" s="39"/>
      <c r="H700" s="38"/>
      <c r="I700" s="38"/>
      <c r="J700" s="39"/>
      <c r="K700" s="39"/>
      <c r="L700" s="40"/>
      <c r="M700" s="69"/>
    </row>
    <row r="701" spans="1:19" ht="38.25" customHeight="1" x14ac:dyDescent="0.25">
      <c r="A701" s="69"/>
      <c r="B701" s="35"/>
      <c r="C701" s="36"/>
      <c r="D701" s="68"/>
      <c r="E701" s="38"/>
      <c r="F701" s="38"/>
      <c r="G701" s="39"/>
      <c r="H701" s="38"/>
      <c r="I701" s="38"/>
      <c r="J701" s="39"/>
      <c r="K701" s="39"/>
      <c r="L701" s="40"/>
      <c r="M701" s="69"/>
    </row>
    <row r="702" spans="1:19" ht="38.25" customHeight="1" x14ac:dyDescent="0.25">
      <c r="A702" s="69"/>
      <c r="B702" s="41"/>
      <c r="C702" s="42"/>
      <c r="D702" s="43"/>
      <c r="E702" s="44"/>
      <c r="F702" s="44"/>
      <c r="G702" s="45"/>
      <c r="H702" s="44"/>
      <c r="I702" s="44"/>
      <c r="J702" s="45"/>
      <c r="K702" s="45"/>
      <c r="L702" s="46"/>
      <c r="M702" s="69"/>
    </row>
    <row r="703" spans="1:19" s="9" customFormat="1" ht="24.75" customHeight="1" x14ac:dyDescent="0.25">
      <c r="A703" s="47"/>
      <c r="B703" s="87" t="str">
        <f>IF(ISBLANK($Q$12),"",$Q$12)</f>
        <v>239.12-09-SPEC_ZBROJENIE ŚCIAN I SŁUPÓW II KONDYGNACJI</v>
      </c>
      <c r="C703" s="88"/>
      <c r="D703" s="88"/>
      <c r="E703" s="88"/>
      <c r="F703" s="88"/>
      <c r="G703" s="88"/>
      <c r="H703" s="48"/>
      <c r="I703" s="89"/>
      <c r="J703" s="89"/>
      <c r="K703" s="89"/>
      <c r="L703" s="90"/>
      <c r="M703" s="49"/>
      <c r="N703" s="50"/>
      <c r="Q703" s="51"/>
    </row>
    <row r="704" spans="1:19" ht="23.1" customHeight="1" x14ac:dyDescent="0.25">
      <c r="B704" s="91" t="str">
        <f>IF(ISBLANK(Q$19),"",Q$19)</f>
        <v/>
      </c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</row>
    <row r="705" spans="1:19" ht="12.75" customHeight="1" x14ac:dyDescent="0.2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9" s="9" customFormat="1" ht="30" customHeight="1" x14ac:dyDescent="0.25">
      <c r="A706" s="5"/>
      <c r="B706" s="95" t="s">
        <v>23</v>
      </c>
      <c r="C706" s="96"/>
      <c r="D706" s="97" t="str">
        <f>$Q$8</f>
        <v>BUDYEK DYDAKTYCZNY</v>
      </c>
      <c r="E706" s="127"/>
      <c r="F706" s="127"/>
      <c r="G706" s="127"/>
      <c r="H706" s="127"/>
      <c r="I706" s="127"/>
      <c r="J706" s="128"/>
      <c r="K706" s="99"/>
      <c r="L706" s="100"/>
      <c r="M706" s="6"/>
      <c r="N706" s="2"/>
      <c r="O706" s="7"/>
      <c r="P706" s="7"/>
      <c r="Q706" s="8"/>
      <c r="R706" s="7"/>
    </row>
    <row r="707" spans="1:19" s="9" customFormat="1" ht="19.5" customHeight="1" x14ac:dyDescent="0.25">
      <c r="A707" s="5"/>
      <c r="B707" s="131" t="s">
        <v>24</v>
      </c>
      <c r="C707" s="132"/>
      <c r="D707" s="133" t="str">
        <f>$Q$9</f>
        <v>ZBROJENIE ŚCIAN I SŁUPÓW II KONDYGNACJI</v>
      </c>
      <c r="E707" s="133"/>
      <c r="F707" s="133"/>
      <c r="G707" s="133"/>
      <c r="H707" s="133"/>
      <c r="I707" s="133"/>
      <c r="J707" s="134"/>
      <c r="K707" s="129"/>
      <c r="L707" s="130"/>
      <c r="M707" s="6"/>
      <c r="N707" s="2"/>
      <c r="O707" s="10"/>
      <c r="P707" s="10"/>
      <c r="Q707" s="11"/>
      <c r="R707" s="10"/>
    </row>
    <row r="708" spans="1:19" s="9" customFormat="1" ht="19.5" customHeight="1" x14ac:dyDescent="0.25">
      <c r="A708" s="5"/>
      <c r="B708" s="107">
        <f>$Q$11</f>
        <v>0</v>
      </c>
      <c r="C708" s="108"/>
      <c r="D708" s="109" t="s">
        <v>25</v>
      </c>
      <c r="E708" s="125"/>
      <c r="F708" s="111" t="str">
        <f>$Q$10</f>
        <v>239.12-09</v>
      </c>
      <c r="G708" s="112"/>
      <c r="H708" s="112"/>
      <c r="I708" s="112"/>
      <c r="J708" s="113"/>
      <c r="K708" s="12">
        <f>(ROW(A708)-4)/32</f>
        <v>22</v>
      </c>
      <c r="L708" s="13">
        <f>$Q$13</f>
        <v>8</v>
      </c>
      <c r="M708" s="6"/>
      <c r="N708" s="2"/>
      <c r="O708" s="10"/>
      <c r="P708" s="10"/>
      <c r="Q708" s="11"/>
      <c r="R708" s="10"/>
    </row>
    <row r="709" spans="1:19" s="9" customFormat="1" ht="42" customHeight="1" x14ac:dyDescent="0.25">
      <c r="A709" s="6"/>
      <c r="B709" s="114" t="s">
        <v>26</v>
      </c>
      <c r="C709" s="116" t="s">
        <v>27</v>
      </c>
      <c r="D709" s="118" t="s">
        <v>28</v>
      </c>
      <c r="E709" s="14" t="s">
        <v>29</v>
      </c>
      <c r="F709" s="15" t="s">
        <v>29</v>
      </c>
      <c r="G709" s="16" t="s">
        <v>30</v>
      </c>
      <c r="H709" s="120" t="s">
        <v>31</v>
      </c>
      <c r="I709" s="126"/>
      <c r="J709" s="16" t="s">
        <v>32</v>
      </c>
      <c r="K709" s="16" t="s">
        <v>33</v>
      </c>
      <c r="L709" s="17" t="s">
        <v>34</v>
      </c>
      <c r="M709" s="6"/>
      <c r="N709" s="2"/>
      <c r="O709" s="10"/>
      <c r="P709" s="10"/>
      <c r="Q709" s="11"/>
      <c r="R709" s="10"/>
    </row>
    <row r="710" spans="1:19" s="9" customFormat="1" ht="22.5" customHeight="1" x14ac:dyDescent="0.25">
      <c r="A710" s="18"/>
      <c r="B710" s="115"/>
      <c r="C710" s="117"/>
      <c r="D710" s="119"/>
      <c r="E710" s="19" t="str">
        <f>$Q$14</f>
        <v>St0S</v>
      </c>
      <c r="F710" s="19" t="str">
        <f>$Q$15</f>
        <v>B500B</v>
      </c>
      <c r="G710" s="20" t="s">
        <v>35</v>
      </c>
      <c r="H710" s="21" t="s">
        <v>36</v>
      </c>
      <c r="I710" s="21" t="s">
        <v>37</v>
      </c>
      <c r="J710" s="21" t="s">
        <v>38</v>
      </c>
      <c r="K710" s="21" t="s">
        <v>39</v>
      </c>
      <c r="L710" s="22" t="s">
        <v>40</v>
      </c>
      <c r="M710" s="18"/>
      <c r="N710" s="2"/>
      <c r="O710" s="23"/>
      <c r="P710" s="23"/>
      <c r="Q710" s="24"/>
      <c r="R710" s="23"/>
    </row>
    <row r="711" spans="1:19" s="29" customFormat="1" ht="19.5" customHeight="1" x14ac:dyDescent="0.25">
      <c r="A711" s="6"/>
      <c r="B711" s="25">
        <v>1</v>
      </c>
      <c r="C711" s="26">
        <v>2</v>
      </c>
      <c r="D711" s="27">
        <v>3</v>
      </c>
      <c r="E711" s="26">
        <v>4</v>
      </c>
      <c r="F711" s="26">
        <v>5</v>
      </c>
      <c r="G711" s="26">
        <v>6</v>
      </c>
      <c r="H711" s="26">
        <v>7</v>
      </c>
      <c r="I711" s="26">
        <v>8</v>
      </c>
      <c r="J711" s="26">
        <v>9</v>
      </c>
      <c r="K711" s="26">
        <v>10</v>
      </c>
      <c r="L711" s="28">
        <v>11</v>
      </c>
      <c r="M711" s="6"/>
      <c r="N711" s="2"/>
      <c r="O711" s="122"/>
      <c r="P711" s="122"/>
      <c r="Q711" s="122"/>
      <c r="R711" s="122"/>
      <c r="S711" s="122"/>
    </row>
    <row r="712" spans="1:19" ht="38.25" customHeight="1" x14ac:dyDescent="0.25">
      <c r="A712" s="69"/>
      <c r="B712" s="30"/>
      <c r="C712" s="31"/>
      <c r="D712" s="31"/>
      <c r="E712" s="32"/>
      <c r="F712" s="32"/>
      <c r="G712" s="33"/>
      <c r="H712" s="32"/>
      <c r="I712" s="32"/>
      <c r="J712" s="33"/>
      <c r="K712" s="33"/>
      <c r="L712" s="34"/>
      <c r="M712" s="69"/>
      <c r="O712" s="123"/>
      <c r="P712" s="85"/>
      <c r="Q712" s="92"/>
      <c r="R712" s="92"/>
      <c r="S712" s="92"/>
    </row>
    <row r="713" spans="1:19" ht="38.25" customHeight="1" x14ac:dyDescent="0.25">
      <c r="A713" s="69"/>
      <c r="B713" s="35"/>
      <c r="C713" s="36"/>
      <c r="D713" s="68"/>
      <c r="E713" s="38"/>
      <c r="F713" s="38"/>
      <c r="G713" s="39"/>
      <c r="H713" s="38"/>
      <c r="I713" s="38"/>
      <c r="J713" s="39"/>
      <c r="K713" s="39"/>
      <c r="L713" s="40"/>
      <c r="M713" s="69"/>
      <c r="O713" s="85"/>
      <c r="P713" s="85"/>
      <c r="Q713" s="92"/>
      <c r="R713" s="92"/>
      <c r="S713" s="92"/>
    </row>
    <row r="714" spans="1:19" ht="38.25" customHeight="1" x14ac:dyDescent="0.25">
      <c r="A714" s="69"/>
      <c r="B714" s="35"/>
      <c r="C714" s="36"/>
      <c r="D714" s="68"/>
      <c r="E714" s="38"/>
      <c r="F714" s="38"/>
      <c r="G714" s="39"/>
      <c r="H714" s="38"/>
      <c r="I714" s="38"/>
      <c r="J714" s="39"/>
      <c r="K714" s="39"/>
      <c r="L714" s="40"/>
      <c r="M714" s="69"/>
      <c r="O714" s="85"/>
      <c r="P714" s="85"/>
      <c r="Q714" s="92"/>
      <c r="R714" s="92"/>
      <c r="S714" s="92"/>
    </row>
    <row r="715" spans="1:19" ht="38.25" customHeight="1" x14ac:dyDescent="0.25">
      <c r="A715" s="69"/>
      <c r="B715" s="35"/>
      <c r="C715" s="36"/>
      <c r="D715" s="68"/>
      <c r="E715" s="38"/>
      <c r="F715" s="38"/>
      <c r="G715" s="39"/>
      <c r="H715" s="38"/>
      <c r="I715" s="38"/>
      <c r="J715" s="39"/>
      <c r="K715" s="39"/>
      <c r="L715" s="40"/>
      <c r="M715" s="69"/>
      <c r="O715" s="85"/>
      <c r="P715" s="85"/>
      <c r="Q715" s="93"/>
      <c r="R715" s="93"/>
      <c r="S715" s="93"/>
    </row>
    <row r="716" spans="1:19" ht="38.25" customHeight="1" x14ac:dyDescent="0.25">
      <c r="A716" s="69"/>
      <c r="B716" s="35"/>
      <c r="C716" s="36"/>
      <c r="D716" s="68"/>
      <c r="E716" s="38"/>
      <c r="F716" s="38"/>
      <c r="G716" s="39"/>
      <c r="H716" s="38"/>
      <c r="I716" s="38"/>
      <c r="J716" s="39"/>
      <c r="K716" s="39"/>
      <c r="L716" s="40"/>
      <c r="M716" s="69"/>
      <c r="O716" s="85"/>
      <c r="P716" s="85"/>
      <c r="Q716" s="94"/>
      <c r="R716" s="94"/>
      <c r="S716" s="94"/>
    </row>
    <row r="717" spans="1:19" ht="38.25" customHeight="1" x14ac:dyDescent="0.25">
      <c r="A717" s="69"/>
      <c r="B717" s="35"/>
      <c r="C717" s="36"/>
      <c r="D717" s="68"/>
      <c r="E717" s="38"/>
      <c r="F717" s="38"/>
      <c r="G717" s="39"/>
      <c r="H717" s="38"/>
      <c r="I717" s="38"/>
      <c r="J717" s="39"/>
      <c r="K717" s="39"/>
      <c r="L717" s="40"/>
      <c r="M717" s="69"/>
      <c r="O717" s="85"/>
      <c r="P717" s="85"/>
      <c r="Q717" s="92"/>
      <c r="R717" s="92"/>
      <c r="S717" s="92"/>
    </row>
    <row r="718" spans="1:19" ht="38.25" customHeight="1" x14ac:dyDescent="0.25">
      <c r="A718" s="69"/>
      <c r="B718" s="35"/>
      <c r="C718" s="36"/>
      <c r="D718" s="68"/>
      <c r="E718" s="38"/>
      <c r="F718" s="38"/>
      <c r="G718" s="39"/>
      <c r="H718" s="38"/>
      <c r="I718" s="38"/>
      <c r="J718" s="39"/>
      <c r="K718" s="39"/>
      <c r="L718" s="40"/>
      <c r="M718" s="69"/>
      <c r="O718" s="85"/>
      <c r="P718" s="85"/>
      <c r="Q718" s="92"/>
      <c r="R718" s="92"/>
      <c r="S718" s="92"/>
    </row>
    <row r="719" spans="1:19" ht="38.25" customHeight="1" x14ac:dyDescent="0.25">
      <c r="A719" s="69"/>
      <c r="B719" s="35"/>
      <c r="C719" s="36"/>
      <c r="D719" s="68"/>
      <c r="E719" s="38"/>
      <c r="F719" s="38"/>
      <c r="G719" s="39"/>
      <c r="H719" s="38"/>
      <c r="I719" s="38"/>
      <c r="J719" s="39"/>
      <c r="K719" s="39"/>
      <c r="L719" s="40"/>
      <c r="M719" s="69"/>
      <c r="O719" s="85"/>
      <c r="P719" s="85"/>
      <c r="Q719" s="92"/>
      <c r="R719" s="92"/>
      <c r="S719" s="92"/>
    </row>
    <row r="720" spans="1:19" ht="38.25" customHeight="1" x14ac:dyDescent="0.25">
      <c r="A720" s="69"/>
      <c r="B720" s="35"/>
      <c r="C720" s="36"/>
      <c r="D720" s="68"/>
      <c r="E720" s="38"/>
      <c r="F720" s="38"/>
      <c r="G720" s="39"/>
      <c r="H720" s="38"/>
      <c r="I720" s="38"/>
      <c r="J720" s="39"/>
      <c r="K720" s="39"/>
      <c r="L720" s="40"/>
      <c r="M720" s="69"/>
      <c r="O720" s="85"/>
      <c r="P720" s="85"/>
      <c r="Q720" s="86"/>
      <c r="R720" s="86"/>
      <c r="S720" s="86"/>
    </row>
    <row r="721" spans="1:19" ht="38.25" customHeight="1" x14ac:dyDescent="0.25">
      <c r="A721" s="69"/>
      <c r="B721" s="35"/>
      <c r="C721" s="36"/>
      <c r="D721" s="68"/>
      <c r="E721" s="38"/>
      <c r="F721" s="38"/>
      <c r="G721" s="39"/>
      <c r="H721" s="38"/>
      <c r="I721" s="38"/>
      <c r="J721" s="39"/>
      <c r="K721" s="39"/>
      <c r="L721" s="40"/>
      <c r="M721" s="69"/>
      <c r="O721" s="85"/>
      <c r="P721" s="85"/>
      <c r="Q721" s="86"/>
      <c r="R721" s="86"/>
      <c r="S721" s="86"/>
    </row>
    <row r="722" spans="1:19" ht="38.25" customHeight="1" x14ac:dyDescent="0.25">
      <c r="A722" s="69"/>
      <c r="B722" s="35"/>
      <c r="C722" s="36"/>
      <c r="D722" s="68"/>
      <c r="E722" s="38"/>
      <c r="F722" s="38"/>
      <c r="G722" s="39"/>
      <c r="H722" s="38"/>
      <c r="I722" s="38"/>
      <c r="J722" s="39"/>
      <c r="K722" s="39"/>
      <c r="L722" s="40"/>
      <c r="M722" s="69"/>
      <c r="O722" s="85"/>
      <c r="P722" s="85"/>
      <c r="Q722" s="86"/>
      <c r="R722" s="86"/>
      <c r="S722" s="86"/>
    </row>
    <row r="723" spans="1:19" ht="38.25" customHeight="1" x14ac:dyDescent="0.25">
      <c r="A723" s="69"/>
      <c r="B723" s="35"/>
      <c r="C723" s="36"/>
      <c r="D723" s="68"/>
      <c r="E723" s="38"/>
      <c r="F723" s="38"/>
      <c r="G723" s="39"/>
      <c r="H723" s="38"/>
      <c r="I723" s="38"/>
      <c r="J723" s="39"/>
      <c r="K723" s="39"/>
      <c r="L723" s="40"/>
      <c r="M723" s="69"/>
      <c r="O723" s="85"/>
      <c r="P723" s="85"/>
      <c r="Q723" s="86"/>
      <c r="R723" s="86"/>
      <c r="S723" s="86"/>
    </row>
    <row r="724" spans="1:19" ht="38.25" customHeight="1" x14ac:dyDescent="0.25">
      <c r="A724" s="69"/>
      <c r="B724" s="35"/>
      <c r="C724" s="36"/>
      <c r="D724" s="68"/>
      <c r="E724" s="38"/>
      <c r="F724" s="38"/>
      <c r="G724" s="39"/>
      <c r="H724" s="38"/>
      <c r="I724" s="38"/>
      <c r="J724" s="39"/>
      <c r="K724" s="39"/>
      <c r="L724" s="40"/>
      <c r="M724" s="69"/>
      <c r="R724" s="4"/>
      <c r="S724" s="4"/>
    </row>
    <row r="725" spans="1:19" ht="38.25" customHeight="1" x14ac:dyDescent="0.25">
      <c r="A725" s="69"/>
      <c r="B725" s="35"/>
      <c r="C725" s="36"/>
      <c r="D725" s="68"/>
      <c r="E725" s="38"/>
      <c r="F725" s="38"/>
      <c r="G725" s="39"/>
      <c r="H725" s="38"/>
      <c r="I725" s="38"/>
      <c r="J725" s="39"/>
      <c r="K725" s="39"/>
      <c r="L725" s="40"/>
      <c r="M725" s="69"/>
    </row>
    <row r="726" spans="1:19" ht="38.25" customHeight="1" x14ac:dyDescent="0.25">
      <c r="A726" s="69"/>
      <c r="B726" s="35"/>
      <c r="C726" s="36"/>
      <c r="D726" s="68"/>
      <c r="E726" s="38"/>
      <c r="F726" s="38"/>
      <c r="G726" s="39"/>
      <c r="H726" s="38"/>
      <c r="I726" s="38"/>
      <c r="J726" s="39"/>
      <c r="K726" s="39"/>
      <c r="L726" s="40"/>
      <c r="M726" s="69"/>
    </row>
    <row r="727" spans="1:19" ht="38.25" customHeight="1" x14ac:dyDescent="0.25">
      <c r="A727" s="69"/>
      <c r="B727" s="35"/>
      <c r="C727" s="36"/>
      <c r="D727" s="68"/>
      <c r="E727" s="38"/>
      <c r="F727" s="38"/>
      <c r="G727" s="39"/>
      <c r="H727" s="38"/>
      <c r="I727" s="38"/>
      <c r="J727" s="39"/>
      <c r="K727" s="39"/>
      <c r="L727" s="40"/>
      <c r="M727" s="69"/>
    </row>
    <row r="728" spans="1:19" ht="38.25" customHeight="1" x14ac:dyDescent="0.25">
      <c r="A728" s="69"/>
      <c r="B728" s="35"/>
      <c r="C728" s="36"/>
      <c r="D728" s="68"/>
      <c r="E728" s="38"/>
      <c r="F728" s="38"/>
      <c r="G728" s="39"/>
      <c r="H728" s="38"/>
      <c r="I728" s="38"/>
      <c r="J728" s="39"/>
      <c r="K728" s="39"/>
      <c r="L728" s="40"/>
      <c r="M728" s="69"/>
    </row>
    <row r="729" spans="1:19" ht="38.25" customHeight="1" x14ac:dyDescent="0.25">
      <c r="A729" s="69"/>
      <c r="B729" s="35"/>
      <c r="C729" s="36"/>
      <c r="D729" s="68"/>
      <c r="E729" s="38"/>
      <c r="F729" s="38"/>
      <c r="G729" s="39"/>
      <c r="H729" s="38"/>
      <c r="I729" s="38"/>
      <c r="J729" s="39"/>
      <c r="K729" s="39"/>
      <c r="L729" s="40"/>
      <c r="M729" s="69"/>
    </row>
    <row r="730" spans="1:19" ht="38.25" customHeight="1" x14ac:dyDescent="0.25">
      <c r="A730" s="69"/>
      <c r="B730" s="35"/>
      <c r="C730" s="36"/>
      <c r="D730" s="68"/>
      <c r="E730" s="38"/>
      <c r="F730" s="38"/>
      <c r="G730" s="39"/>
      <c r="H730" s="38"/>
      <c r="I730" s="38"/>
      <c r="J730" s="39"/>
      <c r="K730" s="39"/>
      <c r="L730" s="40"/>
      <c r="M730" s="69"/>
    </row>
    <row r="731" spans="1:19" ht="38.25" customHeight="1" x14ac:dyDescent="0.25">
      <c r="A731" s="69"/>
      <c r="B731" s="35"/>
      <c r="C731" s="36"/>
      <c r="D731" s="68"/>
      <c r="E731" s="38"/>
      <c r="F731" s="38"/>
      <c r="G731" s="39"/>
      <c r="H731" s="38"/>
      <c r="I731" s="38"/>
      <c r="J731" s="39"/>
      <c r="K731" s="39"/>
      <c r="L731" s="40"/>
      <c r="M731" s="69"/>
    </row>
    <row r="732" spans="1:19" ht="38.25" customHeight="1" x14ac:dyDescent="0.25">
      <c r="A732" s="69"/>
      <c r="B732" s="35"/>
      <c r="C732" s="36"/>
      <c r="D732" s="68"/>
      <c r="E732" s="38"/>
      <c r="F732" s="38"/>
      <c r="G732" s="39"/>
      <c r="H732" s="38"/>
      <c r="I732" s="38"/>
      <c r="J732" s="39"/>
      <c r="K732" s="39"/>
      <c r="L732" s="40"/>
      <c r="M732" s="69"/>
    </row>
    <row r="733" spans="1:19" ht="38.25" customHeight="1" x14ac:dyDescent="0.25">
      <c r="A733" s="69"/>
      <c r="B733" s="35"/>
      <c r="C733" s="36"/>
      <c r="D733" s="68"/>
      <c r="E733" s="38"/>
      <c r="F733" s="38"/>
      <c r="G733" s="39"/>
      <c r="H733" s="38"/>
      <c r="I733" s="38"/>
      <c r="J733" s="39"/>
      <c r="K733" s="39"/>
      <c r="L733" s="40"/>
      <c r="M733" s="69"/>
    </row>
    <row r="734" spans="1:19" ht="38.25" customHeight="1" x14ac:dyDescent="0.25">
      <c r="A734" s="69"/>
      <c r="B734" s="41"/>
      <c r="C734" s="42"/>
      <c r="D734" s="43"/>
      <c r="E734" s="44"/>
      <c r="F734" s="44"/>
      <c r="G734" s="45"/>
      <c r="H734" s="44"/>
      <c r="I734" s="44"/>
      <c r="J734" s="45"/>
      <c r="K734" s="45"/>
      <c r="L734" s="46"/>
      <c r="M734" s="69"/>
    </row>
    <row r="735" spans="1:19" s="9" customFormat="1" ht="24.75" customHeight="1" x14ac:dyDescent="0.25">
      <c r="A735" s="47"/>
      <c r="B735" s="87" t="str">
        <f>IF(ISBLANK($Q$12),"",$Q$12)</f>
        <v>239.12-09-SPEC_ZBROJENIE ŚCIAN I SŁUPÓW II KONDYGNACJI</v>
      </c>
      <c r="C735" s="88"/>
      <c r="D735" s="88"/>
      <c r="E735" s="88"/>
      <c r="F735" s="88"/>
      <c r="G735" s="88"/>
      <c r="H735" s="48"/>
      <c r="I735" s="89"/>
      <c r="J735" s="89"/>
      <c r="K735" s="89"/>
      <c r="L735" s="90"/>
      <c r="M735" s="49"/>
      <c r="N735" s="50"/>
      <c r="Q735" s="51"/>
    </row>
    <row r="736" spans="1:19" ht="23.1" customHeight="1" x14ac:dyDescent="0.25">
      <c r="B736" s="91" t="str">
        <f>IF(ISBLANK(Q$19),"",Q$19)</f>
        <v/>
      </c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</row>
    <row r="737" spans="1:19" ht="12.75" customHeight="1" x14ac:dyDescent="0.2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</row>
    <row r="738" spans="1:19" s="9" customFormat="1" ht="30" customHeight="1" x14ac:dyDescent="0.25">
      <c r="A738" s="5"/>
      <c r="B738" s="95" t="s">
        <v>23</v>
      </c>
      <c r="C738" s="96"/>
      <c r="D738" s="97" t="str">
        <f>$Q$8</f>
        <v>BUDYEK DYDAKTYCZNY</v>
      </c>
      <c r="E738" s="127"/>
      <c r="F738" s="127"/>
      <c r="G738" s="127"/>
      <c r="H738" s="127"/>
      <c r="I738" s="127"/>
      <c r="J738" s="128"/>
      <c r="K738" s="99"/>
      <c r="L738" s="100"/>
      <c r="M738" s="6"/>
      <c r="N738" s="2"/>
      <c r="O738" s="7"/>
      <c r="P738" s="7"/>
      <c r="Q738" s="8"/>
      <c r="R738" s="7"/>
    </row>
    <row r="739" spans="1:19" s="9" customFormat="1" ht="19.5" customHeight="1" x14ac:dyDescent="0.25">
      <c r="A739" s="5"/>
      <c r="B739" s="131" t="s">
        <v>24</v>
      </c>
      <c r="C739" s="132"/>
      <c r="D739" s="133" t="str">
        <f>$Q$9</f>
        <v>ZBROJENIE ŚCIAN I SŁUPÓW II KONDYGNACJI</v>
      </c>
      <c r="E739" s="133"/>
      <c r="F739" s="133"/>
      <c r="G739" s="133"/>
      <c r="H739" s="133"/>
      <c r="I739" s="133"/>
      <c r="J739" s="134"/>
      <c r="K739" s="129"/>
      <c r="L739" s="130"/>
      <c r="M739" s="6"/>
      <c r="N739" s="2"/>
      <c r="O739" s="10"/>
      <c r="P739" s="10"/>
      <c r="Q739" s="11"/>
      <c r="R739" s="10"/>
    </row>
    <row r="740" spans="1:19" s="9" customFormat="1" ht="19.5" customHeight="1" x14ac:dyDescent="0.25">
      <c r="A740" s="5"/>
      <c r="B740" s="107">
        <f>$Q$11</f>
        <v>0</v>
      </c>
      <c r="C740" s="108"/>
      <c r="D740" s="109" t="s">
        <v>25</v>
      </c>
      <c r="E740" s="125"/>
      <c r="F740" s="111" t="str">
        <f>$Q$10</f>
        <v>239.12-09</v>
      </c>
      <c r="G740" s="112"/>
      <c r="H740" s="112"/>
      <c r="I740" s="112"/>
      <c r="J740" s="113"/>
      <c r="K740" s="12">
        <f>(ROW(A740)-4)/32</f>
        <v>23</v>
      </c>
      <c r="L740" s="13">
        <f>$Q$13</f>
        <v>8</v>
      </c>
      <c r="M740" s="6"/>
      <c r="N740" s="2"/>
      <c r="O740" s="10"/>
      <c r="P740" s="10"/>
      <c r="Q740" s="11"/>
      <c r="R740" s="10"/>
    </row>
    <row r="741" spans="1:19" s="9" customFormat="1" ht="42" customHeight="1" x14ac:dyDescent="0.25">
      <c r="A741" s="6"/>
      <c r="B741" s="114" t="s">
        <v>26</v>
      </c>
      <c r="C741" s="116" t="s">
        <v>27</v>
      </c>
      <c r="D741" s="118" t="s">
        <v>28</v>
      </c>
      <c r="E741" s="14" t="s">
        <v>29</v>
      </c>
      <c r="F741" s="15" t="s">
        <v>29</v>
      </c>
      <c r="G741" s="16" t="s">
        <v>30</v>
      </c>
      <c r="H741" s="120" t="s">
        <v>31</v>
      </c>
      <c r="I741" s="126"/>
      <c r="J741" s="16" t="s">
        <v>32</v>
      </c>
      <c r="K741" s="16" t="s">
        <v>33</v>
      </c>
      <c r="L741" s="17" t="s">
        <v>34</v>
      </c>
      <c r="M741" s="6"/>
      <c r="N741" s="2"/>
      <c r="O741" s="10"/>
      <c r="P741" s="10"/>
      <c r="Q741" s="11"/>
      <c r="R741" s="10"/>
    </row>
    <row r="742" spans="1:19" s="9" customFormat="1" ht="22.5" customHeight="1" x14ac:dyDescent="0.25">
      <c r="A742" s="18"/>
      <c r="B742" s="115"/>
      <c r="C742" s="117"/>
      <c r="D742" s="119"/>
      <c r="E742" s="19" t="str">
        <f>$Q$14</f>
        <v>St0S</v>
      </c>
      <c r="F742" s="19" t="str">
        <f>$Q$15</f>
        <v>B500B</v>
      </c>
      <c r="G742" s="20" t="s">
        <v>35</v>
      </c>
      <c r="H742" s="21" t="s">
        <v>36</v>
      </c>
      <c r="I742" s="21" t="s">
        <v>37</v>
      </c>
      <c r="J742" s="21" t="s">
        <v>38</v>
      </c>
      <c r="K742" s="21" t="s">
        <v>39</v>
      </c>
      <c r="L742" s="22" t="s">
        <v>40</v>
      </c>
      <c r="M742" s="18"/>
      <c r="N742" s="2"/>
      <c r="O742" s="23"/>
      <c r="P742" s="23"/>
      <c r="Q742" s="24"/>
      <c r="R742" s="23"/>
    </row>
    <row r="743" spans="1:19" s="29" customFormat="1" ht="19.5" customHeight="1" x14ac:dyDescent="0.25">
      <c r="A743" s="6"/>
      <c r="B743" s="25">
        <v>1</v>
      </c>
      <c r="C743" s="26">
        <v>2</v>
      </c>
      <c r="D743" s="27">
        <v>3</v>
      </c>
      <c r="E743" s="26">
        <v>4</v>
      </c>
      <c r="F743" s="26">
        <v>5</v>
      </c>
      <c r="G743" s="26">
        <v>6</v>
      </c>
      <c r="H743" s="26">
        <v>7</v>
      </c>
      <c r="I743" s="26">
        <v>8</v>
      </c>
      <c r="J743" s="26">
        <v>9</v>
      </c>
      <c r="K743" s="26">
        <v>10</v>
      </c>
      <c r="L743" s="28">
        <v>11</v>
      </c>
      <c r="M743" s="6"/>
      <c r="N743" s="2"/>
      <c r="O743" s="122"/>
      <c r="P743" s="122"/>
      <c r="Q743" s="122"/>
      <c r="R743" s="122"/>
      <c r="S743" s="122"/>
    </row>
    <row r="744" spans="1:19" ht="38.25" customHeight="1" x14ac:dyDescent="0.25">
      <c r="A744" s="69"/>
      <c r="B744" s="30"/>
      <c r="C744" s="31"/>
      <c r="D744" s="31"/>
      <c r="E744" s="32"/>
      <c r="F744" s="32"/>
      <c r="G744" s="33"/>
      <c r="H744" s="32"/>
      <c r="I744" s="32"/>
      <c r="J744" s="33"/>
      <c r="K744" s="33"/>
      <c r="L744" s="34"/>
      <c r="M744" s="69"/>
      <c r="O744" s="123"/>
      <c r="P744" s="85"/>
      <c r="Q744" s="92"/>
      <c r="R744" s="92"/>
      <c r="S744" s="92"/>
    </row>
    <row r="745" spans="1:19" ht="38.25" customHeight="1" x14ac:dyDescent="0.25">
      <c r="A745" s="69"/>
      <c r="B745" s="35"/>
      <c r="C745" s="36"/>
      <c r="D745" s="68"/>
      <c r="E745" s="38"/>
      <c r="F745" s="38"/>
      <c r="G745" s="39"/>
      <c r="H745" s="38"/>
      <c r="I745" s="38"/>
      <c r="J745" s="39"/>
      <c r="K745" s="39"/>
      <c r="L745" s="40"/>
      <c r="M745" s="69"/>
      <c r="O745" s="85"/>
      <c r="P745" s="85"/>
      <c r="Q745" s="92"/>
      <c r="R745" s="92"/>
      <c r="S745" s="92"/>
    </row>
    <row r="746" spans="1:19" ht="38.25" customHeight="1" x14ac:dyDescent="0.25">
      <c r="A746" s="69"/>
      <c r="B746" s="35"/>
      <c r="C746" s="36"/>
      <c r="D746" s="68"/>
      <c r="E746" s="38"/>
      <c r="F746" s="38"/>
      <c r="G746" s="39"/>
      <c r="H746" s="38"/>
      <c r="I746" s="38"/>
      <c r="J746" s="39"/>
      <c r="K746" s="39"/>
      <c r="L746" s="40"/>
      <c r="M746" s="69"/>
      <c r="O746" s="85"/>
      <c r="P746" s="85"/>
      <c r="Q746" s="92"/>
      <c r="R746" s="92"/>
      <c r="S746" s="92"/>
    </row>
    <row r="747" spans="1:19" ht="38.25" customHeight="1" x14ac:dyDescent="0.25">
      <c r="A747" s="69"/>
      <c r="B747" s="35"/>
      <c r="C747" s="36"/>
      <c r="D747" s="68"/>
      <c r="E747" s="38"/>
      <c r="F747" s="38"/>
      <c r="G747" s="39"/>
      <c r="H747" s="38"/>
      <c r="I747" s="38"/>
      <c r="J747" s="39"/>
      <c r="K747" s="39"/>
      <c r="L747" s="40"/>
      <c r="M747" s="69"/>
      <c r="O747" s="85"/>
      <c r="P747" s="85"/>
      <c r="Q747" s="93"/>
      <c r="R747" s="93"/>
      <c r="S747" s="93"/>
    </row>
    <row r="748" spans="1:19" ht="38.25" customHeight="1" x14ac:dyDescent="0.25">
      <c r="A748" s="69"/>
      <c r="B748" s="35"/>
      <c r="C748" s="36"/>
      <c r="D748" s="68"/>
      <c r="E748" s="38"/>
      <c r="F748" s="38"/>
      <c r="G748" s="39"/>
      <c r="H748" s="38"/>
      <c r="I748" s="38"/>
      <c r="J748" s="39"/>
      <c r="K748" s="39"/>
      <c r="L748" s="40"/>
      <c r="M748" s="69"/>
      <c r="O748" s="85"/>
      <c r="P748" s="85"/>
      <c r="Q748" s="94"/>
      <c r="R748" s="94"/>
      <c r="S748" s="94"/>
    </row>
    <row r="749" spans="1:19" ht="38.25" customHeight="1" x14ac:dyDescent="0.25">
      <c r="A749" s="69"/>
      <c r="B749" s="35"/>
      <c r="C749" s="36"/>
      <c r="D749" s="68"/>
      <c r="E749" s="38"/>
      <c r="F749" s="38"/>
      <c r="G749" s="39"/>
      <c r="H749" s="38"/>
      <c r="I749" s="38"/>
      <c r="J749" s="39"/>
      <c r="K749" s="39"/>
      <c r="L749" s="40"/>
      <c r="M749" s="69"/>
      <c r="O749" s="85"/>
      <c r="P749" s="85"/>
      <c r="Q749" s="92"/>
      <c r="R749" s="92"/>
      <c r="S749" s="92"/>
    </row>
    <row r="750" spans="1:19" ht="38.25" customHeight="1" x14ac:dyDescent="0.25">
      <c r="A750" s="69"/>
      <c r="B750" s="35"/>
      <c r="C750" s="36"/>
      <c r="D750" s="68"/>
      <c r="E750" s="38"/>
      <c r="F750" s="38"/>
      <c r="G750" s="39"/>
      <c r="H750" s="38"/>
      <c r="I750" s="38"/>
      <c r="J750" s="39"/>
      <c r="K750" s="39"/>
      <c r="L750" s="40"/>
      <c r="M750" s="69"/>
      <c r="O750" s="85"/>
      <c r="P750" s="85"/>
      <c r="Q750" s="92"/>
      <c r="R750" s="92"/>
      <c r="S750" s="92"/>
    </row>
    <row r="751" spans="1:19" ht="38.25" customHeight="1" x14ac:dyDescent="0.25">
      <c r="A751" s="69"/>
      <c r="B751" s="35"/>
      <c r="C751" s="36"/>
      <c r="D751" s="68"/>
      <c r="E751" s="38"/>
      <c r="F751" s="38"/>
      <c r="G751" s="39"/>
      <c r="H751" s="38"/>
      <c r="I751" s="38"/>
      <c r="J751" s="39"/>
      <c r="K751" s="39"/>
      <c r="L751" s="40"/>
      <c r="M751" s="69"/>
      <c r="O751" s="85"/>
      <c r="P751" s="85"/>
      <c r="Q751" s="92"/>
      <c r="R751" s="92"/>
      <c r="S751" s="92"/>
    </row>
    <row r="752" spans="1:19" ht="38.25" customHeight="1" x14ac:dyDescent="0.25">
      <c r="A752" s="69"/>
      <c r="B752" s="35"/>
      <c r="C752" s="36"/>
      <c r="D752" s="68"/>
      <c r="E752" s="38"/>
      <c r="F752" s="38"/>
      <c r="G752" s="39"/>
      <c r="H752" s="38"/>
      <c r="I752" s="38"/>
      <c r="J752" s="39"/>
      <c r="K752" s="39"/>
      <c r="L752" s="40"/>
      <c r="M752" s="69"/>
      <c r="O752" s="85"/>
      <c r="P752" s="85"/>
      <c r="Q752" s="86"/>
      <c r="R752" s="86"/>
      <c r="S752" s="86"/>
    </row>
    <row r="753" spans="1:19" ht="38.25" customHeight="1" x14ac:dyDescent="0.25">
      <c r="A753" s="69"/>
      <c r="B753" s="35"/>
      <c r="C753" s="36"/>
      <c r="D753" s="68"/>
      <c r="E753" s="38"/>
      <c r="F753" s="38"/>
      <c r="G753" s="39"/>
      <c r="H753" s="38"/>
      <c r="I753" s="38"/>
      <c r="J753" s="39"/>
      <c r="K753" s="39"/>
      <c r="L753" s="40"/>
      <c r="M753" s="69"/>
      <c r="O753" s="85"/>
      <c r="P753" s="85"/>
      <c r="Q753" s="86"/>
      <c r="R753" s="86"/>
      <c r="S753" s="86"/>
    </row>
    <row r="754" spans="1:19" ht="38.25" customHeight="1" x14ac:dyDescent="0.25">
      <c r="A754" s="69"/>
      <c r="B754" s="35"/>
      <c r="C754" s="36"/>
      <c r="D754" s="68"/>
      <c r="E754" s="38"/>
      <c r="F754" s="38"/>
      <c r="G754" s="39"/>
      <c r="H754" s="38"/>
      <c r="I754" s="38"/>
      <c r="J754" s="39"/>
      <c r="K754" s="39"/>
      <c r="L754" s="40"/>
      <c r="M754" s="69"/>
      <c r="O754" s="85"/>
      <c r="P754" s="85"/>
      <c r="Q754" s="86"/>
      <c r="R754" s="86"/>
      <c r="S754" s="86"/>
    </row>
    <row r="755" spans="1:19" ht="38.25" customHeight="1" x14ac:dyDescent="0.25">
      <c r="A755" s="69"/>
      <c r="B755" s="35"/>
      <c r="C755" s="36"/>
      <c r="D755" s="68"/>
      <c r="E755" s="38"/>
      <c r="F755" s="38"/>
      <c r="G755" s="39"/>
      <c r="H755" s="38"/>
      <c r="I755" s="38"/>
      <c r="J755" s="39"/>
      <c r="K755" s="39"/>
      <c r="L755" s="40"/>
      <c r="M755" s="69"/>
      <c r="O755" s="85"/>
      <c r="P755" s="85"/>
      <c r="Q755" s="86"/>
      <c r="R755" s="86"/>
      <c r="S755" s="86"/>
    </row>
    <row r="756" spans="1:19" ht="38.25" customHeight="1" x14ac:dyDescent="0.25">
      <c r="A756" s="69"/>
      <c r="B756" s="35"/>
      <c r="C756" s="36"/>
      <c r="D756" s="68"/>
      <c r="E756" s="38"/>
      <c r="F756" s="38"/>
      <c r="G756" s="39"/>
      <c r="H756" s="38"/>
      <c r="I756" s="38"/>
      <c r="J756" s="39"/>
      <c r="K756" s="39"/>
      <c r="L756" s="40"/>
      <c r="M756" s="69"/>
      <c r="R756" s="4"/>
      <c r="S756" s="4"/>
    </row>
    <row r="757" spans="1:19" ht="38.25" customHeight="1" x14ac:dyDescent="0.25">
      <c r="A757" s="69"/>
      <c r="B757" s="35"/>
      <c r="C757" s="36"/>
      <c r="D757" s="68"/>
      <c r="E757" s="38"/>
      <c r="F757" s="38"/>
      <c r="G757" s="39"/>
      <c r="H757" s="38"/>
      <c r="I757" s="38"/>
      <c r="J757" s="39"/>
      <c r="K757" s="39"/>
      <c r="L757" s="40"/>
      <c r="M757" s="69"/>
    </row>
    <row r="758" spans="1:19" ht="38.25" customHeight="1" x14ac:dyDescent="0.25">
      <c r="A758" s="69"/>
      <c r="B758" s="35"/>
      <c r="C758" s="36"/>
      <c r="D758" s="68"/>
      <c r="E758" s="38"/>
      <c r="F758" s="38"/>
      <c r="G758" s="39"/>
      <c r="H758" s="38"/>
      <c r="I758" s="38"/>
      <c r="J758" s="39"/>
      <c r="K758" s="39"/>
      <c r="L758" s="40"/>
      <c r="M758" s="69"/>
    </row>
    <row r="759" spans="1:19" ht="38.25" customHeight="1" x14ac:dyDescent="0.25">
      <c r="A759" s="69"/>
      <c r="B759" s="35"/>
      <c r="C759" s="36"/>
      <c r="D759" s="68"/>
      <c r="E759" s="38"/>
      <c r="F759" s="38"/>
      <c r="G759" s="39"/>
      <c r="H759" s="38"/>
      <c r="I759" s="38"/>
      <c r="J759" s="39"/>
      <c r="K759" s="39"/>
      <c r="L759" s="40"/>
      <c r="M759" s="69"/>
    </row>
    <row r="760" spans="1:19" ht="38.25" customHeight="1" x14ac:dyDescent="0.25">
      <c r="A760" s="69"/>
      <c r="B760" s="35"/>
      <c r="C760" s="36"/>
      <c r="D760" s="68"/>
      <c r="E760" s="38"/>
      <c r="F760" s="38"/>
      <c r="G760" s="39"/>
      <c r="H760" s="38"/>
      <c r="I760" s="38"/>
      <c r="J760" s="39"/>
      <c r="K760" s="39"/>
      <c r="L760" s="40"/>
      <c r="M760" s="69"/>
    </row>
    <row r="761" spans="1:19" ht="38.25" customHeight="1" x14ac:dyDescent="0.25">
      <c r="A761" s="69"/>
      <c r="B761" s="35"/>
      <c r="C761" s="36"/>
      <c r="D761" s="68"/>
      <c r="E761" s="38"/>
      <c r="F761" s="38"/>
      <c r="G761" s="39"/>
      <c r="H761" s="38"/>
      <c r="I761" s="38"/>
      <c r="J761" s="39"/>
      <c r="K761" s="39"/>
      <c r="L761" s="40"/>
      <c r="M761" s="69"/>
    </row>
    <row r="762" spans="1:19" ht="38.25" customHeight="1" x14ac:dyDescent="0.25">
      <c r="A762" s="69"/>
      <c r="B762" s="35"/>
      <c r="C762" s="36"/>
      <c r="D762" s="68"/>
      <c r="E762" s="38"/>
      <c r="F762" s="38"/>
      <c r="G762" s="39"/>
      <c r="H762" s="38"/>
      <c r="I762" s="38"/>
      <c r="J762" s="39"/>
      <c r="K762" s="39"/>
      <c r="L762" s="40"/>
      <c r="M762" s="69"/>
    </row>
    <row r="763" spans="1:19" ht="38.25" customHeight="1" x14ac:dyDescent="0.25">
      <c r="A763" s="69"/>
      <c r="B763" s="35"/>
      <c r="C763" s="36"/>
      <c r="D763" s="68"/>
      <c r="E763" s="38"/>
      <c r="F763" s="38"/>
      <c r="G763" s="39"/>
      <c r="H763" s="38"/>
      <c r="I763" s="38"/>
      <c r="J763" s="39"/>
      <c r="K763" s="39"/>
      <c r="L763" s="40"/>
      <c r="M763" s="69"/>
    </row>
    <row r="764" spans="1:19" ht="38.25" customHeight="1" x14ac:dyDescent="0.25">
      <c r="A764" s="69"/>
      <c r="B764" s="35"/>
      <c r="C764" s="36"/>
      <c r="D764" s="68"/>
      <c r="E764" s="38"/>
      <c r="F764" s="38"/>
      <c r="G764" s="39"/>
      <c r="H764" s="38"/>
      <c r="I764" s="38"/>
      <c r="J764" s="39"/>
      <c r="K764" s="39"/>
      <c r="L764" s="40"/>
      <c r="M764" s="69"/>
    </row>
    <row r="765" spans="1:19" ht="38.25" customHeight="1" x14ac:dyDescent="0.25">
      <c r="A765" s="69"/>
      <c r="B765" s="35"/>
      <c r="C765" s="36"/>
      <c r="D765" s="68"/>
      <c r="E765" s="38"/>
      <c r="F765" s="38"/>
      <c r="G765" s="39"/>
      <c r="H765" s="38"/>
      <c r="I765" s="38"/>
      <c r="J765" s="39"/>
      <c r="K765" s="39"/>
      <c r="L765" s="40"/>
      <c r="M765" s="69"/>
    </row>
    <row r="766" spans="1:19" ht="38.25" customHeight="1" x14ac:dyDescent="0.25">
      <c r="A766" s="69"/>
      <c r="B766" s="41"/>
      <c r="C766" s="42"/>
      <c r="D766" s="43"/>
      <c r="E766" s="44"/>
      <c r="F766" s="44"/>
      <c r="G766" s="45"/>
      <c r="H766" s="44"/>
      <c r="I766" s="44"/>
      <c r="J766" s="45"/>
      <c r="K766" s="45"/>
      <c r="L766" s="46"/>
      <c r="M766" s="69"/>
    </row>
    <row r="767" spans="1:19" s="9" customFormat="1" ht="24.75" customHeight="1" x14ac:dyDescent="0.25">
      <c r="A767" s="47"/>
      <c r="B767" s="87" t="str">
        <f>IF(ISBLANK($Q$12),"",$Q$12)</f>
        <v>239.12-09-SPEC_ZBROJENIE ŚCIAN I SŁUPÓW II KONDYGNACJI</v>
      </c>
      <c r="C767" s="88"/>
      <c r="D767" s="88"/>
      <c r="E767" s="88"/>
      <c r="F767" s="88"/>
      <c r="G767" s="88"/>
      <c r="H767" s="48"/>
      <c r="I767" s="89"/>
      <c r="J767" s="89"/>
      <c r="K767" s="89"/>
      <c r="L767" s="90"/>
      <c r="M767" s="49"/>
      <c r="N767" s="50"/>
      <c r="Q767" s="51"/>
    </row>
    <row r="768" spans="1:19" ht="23.1" customHeight="1" x14ac:dyDescent="0.25">
      <c r="B768" s="91" t="str">
        <f>IF(ISBLANK(Q$19),"",Q$19)</f>
        <v/>
      </c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</row>
    <row r="769" spans="1:19" ht="12.75" customHeight="1" x14ac:dyDescent="0.2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</row>
    <row r="770" spans="1:19" s="9" customFormat="1" ht="30" customHeight="1" x14ac:dyDescent="0.25">
      <c r="A770" s="5"/>
      <c r="B770" s="95" t="s">
        <v>23</v>
      </c>
      <c r="C770" s="96"/>
      <c r="D770" s="97" t="str">
        <f>$Q$8</f>
        <v>BUDYEK DYDAKTYCZNY</v>
      </c>
      <c r="E770" s="127"/>
      <c r="F770" s="127"/>
      <c r="G770" s="127"/>
      <c r="H770" s="127"/>
      <c r="I770" s="127"/>
      <c r="J770" s="128"/>
      <c r="K770" s="99"/>
      <c r="L770" s="100"/>
      <c r="M770" s="6"/>
      <c r="N770" s="2"/>
      <c r="O770" s="7"/>
      <c r="P770" s="7"/>
      <c r="Q770" s="8"/>
      <c r="R770" s="7"/>
    </row>
    <row r="771" spans="1:19" s="9" customFormat="1" ht="19.5" customHeight="1" x14ac:dyDescent="0.25">
      <c r="A771" s="5"/>
      <c r="B771" s="131" t="s">
        <v>24</v>
      </c>
      <c r="C771" s="132"/>
      <c r="D771" s="133" t="str">
        <f>$Q$9</f>
        <v>ZBROJENIE ŚCIAN I SŁUPÓW II KONDYGNACJI</v>
      </c>
      <c r="E771" s="133"/>
      <c r="F771" s="133"/>
      <c r="G771" s="133"/>
      <c r="H771" s="133"/>
      <c r="I771" s="133"/>
      <c r="J771" s="134"/>
      <c r="K771" s="129"/>
      <c r="L771" s="130"/>
      <c r="M771" s="6"/>
      <c r="N771" s="2"/>
      <c r="O771" s="10"/>
      <c r="P771" s="10"/>
      <c r="Q771" s="11"/>
      <c r="R771" s="10"/>
    </row>
    <row r="772" spans="1:19" s="9" customFormat="1" ht="19.5" customHeight="1" x14ac:dyDescent="0.25">
      <c r="A772" s="5"/>
      <c r="B772" s="107">
        <f>$Q$11</f>
        <v>0</v>
      </c>
      <c r="C772" s="108"/>
      <c r="D772" s="109" t="s">
        <v>25</v>
      </c>
      <c r="E772" s="125"/>
      <c r="F772" s="111" t="str">
        <f>$Q$10</f>
        <v>239.12-09</v>
      </c>
      <c r="G772" s="112"/>
      <c r="H772" s="112"/>
      <c r="I772" s="112"/>
      <c r="J772" s="113"/>
      <c r="K772" s="12">
        <f>(ROW(A772)-4)/32</f>
        <v>24</v>
      </c>
      <c r="L772" s="13">
        <f>$Q$13</f>
        <v>8</v>
      </c>
      <c r="M772" s="6"/>
      <c r="N772" s="2"/>
      <c r="O772" s="10"/>
      <c r="P772" s="10"/>
      <c r="Q772" s="11"/>
      <c r="R772" s="10"/>
    </row>
    <row r="773" spans="1:19" s="9" customFormat="1" ht="42" customHeight="1" x14ac:dyDescent="0.25">
      <c r="A773" s="6"/>
      <c r="B773" s="114" t="s">
        <v>26</v>
      </c>
      <c r="C773" s="116" t="s">
        <v>27</v>
      </c>
      <c r="D773" s="118" t="s">
        <v>28</v>
      </c>
      <c r="E773" s="14" t="s">
        <v>29</v>
      </c>
      <c r="F773" s="15" t="s">
        <v>29</v>
      </c>
      <c r="G773" s="16" t="s">
        <v>30</v>
      </c>
      <c r="H773" s="120" t="s">
        <v>31</v>
      </c>
      <c r="I773" s="126"/>
      <c r="J773" s="16" t="s">
        <v>32</v>
      </c>
      <c r="K773" s="16" t="s">
        <v>33</v>
      </c>
      <c r="L773" s="17" t="s">
        <v>34</v>
      </c>
      <c r="M773" s="6"/>
      <c r="N773" s="2"/>
      <c r="O773" s="10"/>
      <c r="P773" s="10"/>
      <c r="Q773" s="11"/>
      <c r="R773" s="10"/>
    </row>
    <row r="774" spans="1:19" s="9" customFormat="1" ht="22.5" customHeight="1" x14ac:dyDescent="0.25">
      <c r="A774" s="18"/>
      <c r="B774" s="115"/>
      <c r="C774" s="117"/>
      <c r="D774" s="119"/>
      <c r="E774" s="19" t="str">
        <f>$Q$14</f>
        <v>St0S</v>
      </c>
      <c r="F774" s="19" t="str">
        <f>$Q$15</f>
        <v>B500B</v>
      </c>
      <c r="G774" s="20" t="s">
        <v>35</v>
      </c>
      <c r="H774" s="21" t="s">
        <v>36</v>
      </c>
      <c r="I774" s="21" t="s">
        <v>37</v>
      </c>
      <c r="J774" s="21" t="s">
        <v>38</v>
      </c>
      <c r="K774" s="21" t="s">
        <v>39</v>
      </c>
      <c r="L774" s="22" t="s">
        <v>40</v>
      </c>
      <c r="M774" s="18"/>
      <c r="N774" s="2"/>
      <c r="O774" s="23"/>
      <c r="P774" s="23"/>
      <c r="Q774" s="24"/>
      <c r="R774" s="23"/>
    </row>
    <row r="775" spans="1:19" s="29" customFormat="1" ht="19.5" customHeight="1" x14ac:dyDescent="0.25">
      <c r="A775" s="6"/>
      <c r="B775" s="25">
        <v>1</v>
      </c>
      <c r="C775" s="26">
        <v>2</v>
      </c>
      <c r="D775" s="27">
        <v>3</v>
      </c>
      <c r="E775" s="26">
        <v>4</v>
      </c>
      <c r="F775" s="26">
        <v>5</v>
      </c>
      <c r="G775" s="26">
        <v>6</v>
      </c>
      <c r="H775" s="26">
        <v>7</v>
      </c>
      <c r="I775" s="26">
        <v>8</v>
      </c>
      <c r="J775" s="26">
        <v>9</v>
      </c>
      <c r="K775" s="26">
        <v>10</v>
      </c>
      <c r="L775" s="28">
        <v>11</v>
      </c>
      <c r="M775" s="6"/>
      <c r="N775" s="2"/>
      <c r="O775" s="122"/>
      <c r="P775" s="122"/>
      <c r="Q775" s="122"/>
      <c r="R775" s="122"/>
      <c r="S775" s="122"/>
    </row>
    <row r="776" spans="1:19" ht="38.25" customHeight="1" x14ac:dyDescent="0.25">
      <c r="A776" s="69"/>
      <c r="B776" s="30"/>
      <c r="C776" s="31"/>
      <c r="D776" s="31"/>
      <c r="E776" s="32"/>
      <c r="F776" s="32"/>
      <c r="G776" s="33"/>
      <c r="H776" s="32"/>
      <c r="I776" s="32"/>
      <c r="J776" s="33"/>
      <c r="K776" s="33"/>
      <c r="L776" s="34"/>
      <c r="M776" s="69"/>
      <c r="O776" s="123"/>
      <c r="P776" s="85"/>
      <c r="Q776" s="92"/>
      <c r="R776" s="92"/>
      <c r="S776" s="92"/>
    </row>
    <row r="777" spans="1:19" ht="38.25" customHeight="1" x14ac:dyDescent="0.25">
      <c r="A777" s="69"/>
      <c r="B777" s="35"/>
      <c r="C777" s="36"/>
      <c r="D777" s="68"/>
      <c r="E777" s="38"/>
      <c r="F777" s="38"/>
      <c r="G777" s="39"/>
      <c r="H777" s="38"/>
      <c r="I777" s="38"/>
      <c r="J777" s="39"/>
      <c r="K777" s="39"/>
      <c r="L777" s="40"/>
      <c r="M777" s="69"/>
      <c r="O777" s="85"/>
      <c r="P777" s="85"/>
      <c r="Q777" s="92"/>
      <c r="R777" s="92"/>
      <c r="S777" s="92"/>
    </row>
    <row r="778" spans="1:19" ht="38.25" customHeight="1" x14ac:dyDescent="0.25">
      <c r="A778" s="69"/>
      <c r="B778" s="35"/>
      <c r="C778" s="36"/>
      <c r="D778" s="68"/>
      <c r="E778" s="38"/>
      <c r="F778" s="38"/>
      <c r="G778" s="39"/>
      <c r="H778" s="38"/>
      <c r="I778" s="38"/>
      <c r="J778" s="39"/>
      <c r="K778" s="39"/>
      <c r="L778" s="40"/>
      <c r="M778" s="69"/>
      <c r="O778" s="85"/>
      <c r="P778" s="85"/>
      <c r="Q778" s="92"/>
      <c r="R778" s="92"/>
      <c r="S778" s="92"/>
    </row>
    <row r="779" spans="1:19" ht="38.25" customHeight="1" x14ac:dyDescent="0.25">
      <c r="A779" s="69"/>
      <c r="B779" s="35"/>
      <c r="C779" s="36"/>
      <c r="D779" s="68"/>
      <c r="E779" s="38"/>
      <c r="F779" s="38"/>
      <c r="G779" s="39"/>
      <c r="H779" s="38"/>
      <c r="I779" s="38"/>
      <c r="J779" s="39"/>
      <c r="K779" s="39"/>
      <c r="L779" s="40"/>
      <c r="M779" s="69"/>
      <c r="O779" s="85"/>
      <c r="P779" s="85"/>
      <c r="Q779" s="93"/>
      <c r="R779" s="93"/>
      <c r="S779" s="93"/>
    </row>
    <row r="780" spans="1:19" ht="38.25" customHeight="1" x14ac:dyDescent="0.25">
      <c r="A780" s="69"/>
      <c r="B780" s="35"/>
      <c r="C780" s="36"/>
      <c r="D780" s="68"/>
      <c r="E780" s="38"/>
      <c r="F780" s="38"/>
      <c r="G780" s="39"/>
      <c r="H780" s="38"/>
      <c r="I780" s="38"/>
      <c r="J780" s="39"/>
      <c r="K780" s="39"/>
      <c r="L780" s="40"/>
      <c r="M780" s="69"/>
      <c r="O780" s="85"/>
      <c r="P780" s="85"/>
      <c r="Q780" s="94"/>
      <c r="R780" s="94"/>
      <c r="S780" s="94"/>
    </row>
    <row r="781" spans="1:19" ht="38.25" customHeight="1" x14ac:dyDescent="0.25">
      <c r="A781" s="69"/>
      <c r="B781" s="35"/>
      <c r="C781" s="36"/>
      <c r="D781" s="68"/>
      <c r="E781" s="38"/>
      <c r="F781" s="38"/>
      <c r="G781" s="39"/>
      <c r="H781" s="38"/>
      <c r="I781" s="38"/>
      <c r="J781" s="39"/>
      <c r="K781" s="39"/>
      <c r="L781" s="40"/>
      <c r="M781" s="69"/>
      <c r="O781" s="85"/>
      <c r="P781" s="85"/>
      <c r="Q781" s="92"/>
      <c r="R781" s="92"/>
      <c r="S781" s="92"/>
    </row>
    <row r="782" spans="1:19" ht="38.25" customHeight="1" x14ac:dyDescent="0.25">
      <c r="A782" s="69"/>
      <c r="B782" s="35"/>
      <c r="C782" s="36"/>
      <c r="D782" s="68"/>
      <c r="E782" s="38"/>
      <c r="F782" s="38"/>
      <c r="G782" s="39"/>
      <c r="H782" s="38"/>
      <c r="I782" s="38"/>
      <c r="J782" s="39"/>
      <c r="K782" s="39"/>
      <c r="L782" s="40"/>
      <c r="M782" s="69"/>
      <c r="O782" s="85"/>
      <c r="P782" s="85"/>
      <c r="Q782" s="92"/>
      <c r="R782" s="92"/>
      <c r="S782" s="92"/>
    </row>
    <row r="783" spans="1:19" ht="38.25" customHeight="1" x14ac:dyDescent="0.25">
      <c r="A783" s="69"/>
      <c r="B783" s="35"/>
      <c r="C783" s="36"/>
      <c r="D783" s="68"/>
      <c r="E783" s="38"/>
      <c r="F783" s="38"/>
      <c r="G783" s="39"/>
      <c r="H783" s="38"/>
      <c r="I783" s="38"/>
      <c r="J783" s="39"/>
      <c r="K783" s="39"/>
      <c r="L783" s="40"/>
      <c r="M783" s="69"/>
      <c r="O783" s="85"/>
      <c r="P783" s="85"/>
      <c r="Q783" s="92"/>
      <c r="R783" s="92"/>
      <c r="S783" s="92"/>
    </row>
    <row r="784" spans="1:19" ht="38.25" customHeight="1" x14ac:dyDescent="0.25">
      <c r="A784" s="69"/>
      <c r="B784" s="35"/>
      <c r="C784" s="36"/>
      <c r="D784" s="68"/>
      <c r="E784" s="38"/>
      <c r="F784" s="38"/>
      <c r="G784" s="39"/>
      <c r="H784" s="38"/>
      <c r="I784" s="38"/>
      <c r="J784" s="39"/>
      <c r="K784" s="39"/>
      <c r="L784" s="40"/>
      <c r="M784" s="69"/>
      <c r="O784" s="85"/>
      <c r="P784" s="85"/>
      <c r="Q784" s="86"/>
      <c r="R784" s="86"/>
      <c r="S784" s="86"/>
    </row>
    <row r="785" spans="1:19" ht="38.25" customHeight="1" x14ac:dyDescent="0.25">
      <c r="A785" s="69"/>
      <c r="B785" s="35"/>
      <c r="C785" s="36"/>
      <c r="D785" s="68"/>
      <c r="E785" s="38"/>
      <c r="F785" s="38"/>
      <c r="G785" s="39"/>
      <c r="H785" s="38"/>
      <c r="I785" s="38"/>
      <c r="J785" s="39"/>
      <c r="K785" s="39"/>
      <c r="L785" s="40"/>
      <c r="M785" s="69"/>
      <c r="O785" s="85"/>
      <c r="P785" s="85"/>
      <c r="Q785" s="86"/>
      <c r="R785" s="86"/>
      <c r="S785" s="86"/>
    </row>
    <row r="786" spans="1:19" ht="38.25" customHeight="1" x14ac:dyDescent="0.25">
      <c r="A786" s="69"/>
      <c r="B786" s="35"/>
      <c r="C786" s="36"/>
      <c r="D786" s="68"/>
      <c r="E786" s="38"/>
      <c r="F786" s="38"/>
      <c r="G786" s="39"/>
      <c r="H786" s="38"/>
      <c r="I786" s="38"/>
      <c r="J786" s="39"/>
      <c r="K786" s="39"/>
      <c r="L786" s="40"/>
      <c r="M786" s="69"/>
      <c r="O786" s="85"/>
      <c r="P786" s="85"/>
      <c r="Q786" s="86"/>
      <c r="R786" s="86"/>
      <c r="S786" s="86"/>
    </row>
    <row r="787" spans="1:19" ht="38.25" customHeight="1" x14ac:dyDescent="0.25">
      <c r="A787" s="69"/>
      <c r="B787" s="35"/>
      <c r="C787" s="36"/>
      <c r="D787" s="68"/>
      <c r="E787" s="38"/>
      <c r="F787" s="38"/>
      <c r="G787" s="39"/>
      <c r="H787" s="38"/>
      <c r="I787" s="38"/>
      <c r="J787" s="39"/>
      <c r="K787" s="39"/>
      <c r="L787" s="40"/>
      <c r="M787" s="69"/>
      <c r="O787" s="85"/>
      <c r="P787" s="85"/>
      <c r="Q787" s="86"/>
      <c r="R787" s="86"/>
      <c r="S787" s="86"/>
    </row>
    <row r="788" spans="1:19" ht="38.25" customHeight="1" x14ac:dyDescent="0.25">
      <c r="A788" s="69"/>
      <c r="B788" s="35"/>
      <c r="C788" s="36"/>
      <c r="D788" s="68"/>
      <c r="E788" s="38"/>
      <c r="F788" s="38"/>
      <c r="G788" s="39"/>
      <c r="H788" s="38"/>
      <c r="I788" s="38"/>
      <c r="J788" s="39"/>
      <c r="K788" s="39"/>
      <c r="L788" s="40"/>
      <c r="M788" s="69"/>
      <c r="R788" s="4"/>
      <c r="S788" s="4"/>
    </row>
    <row r="789" spans="1:19" ht="38.25" customHeight="1" x14ac:dyDescent="0.25">
      <c r="A789" s="69"/>
      <c r="B789" s="35"/>
      <c r="C789" s="36"/>
      <c r="D789" s="68"/>
      <c r="E789" s="38"/>
      <c r="F789" s="38"/>
      <c r="G789" s="39"/>
      <c r="H789" s="38"/>
      <c r="I789" s="38"/>
      <c r="J789" s="39"/>
      <c r="K789" s="39"/>
      <c r="L789" s="40"/>
      <c r="M789" s="69"/>
    </row>
    <row r="790" spans="1:19" ht="38.25" customHeight="1" x14ac:dyDescent="0.25">
      <c r="A790" s="69"/>
      <c r="B790" s="35"/>
      <c r="C790" s="36"/>
      <c r="D790" s="68"/>
      <c r="E790" s="38"/>
      <c r="F790" s="38"/>
      <c r="G790" s="39"/>
      <c r="H790" s="38"/>
      <c r="I790" s="38"/>
      <c r="J790" s="39"/>
      <c r="K790" s="39"/>
      <c r="L790" s="40"/>
      <c r="M790" s="69"/>
    </row>
    <row r="791" spans="1:19" ht="38.25" customHeight="1" x14ac:dyDescent="0.25">
      <c r="A791" s="69"/>
      <c r="B791" s="35"/>
      <c r="C791" s="36"/>
      <c r="D791" s="68"/>
      <c r="E791" s="38"/>
      <c r="F791" s="38"/>
      <c r="G791" s="39"/>
      <c r="H791" s="38"/>
      <c r="I791" s="38"/>
      <c r="J791" s="39"/>
      <c r="K791" s="39"/>
      <c r="L791" s="40"/>
      <c r="M791" s="69"/>
    </row>
    <row r="792" spans="1:19" ht="38.25" customHeight="1" x14ac:dyDescent="0.25">
      <c r="A792" s="69"/>
      <c r="B792" s="35"/>
      <c r="C792" s="36"/>
      <c r="D792" s="68"/>
      <c r="E792" s="38"/>
      <c r="F792" s="38"/>
      <c r="G792" s="39"/>
      <c r="H792" s="38"/>
      <c r="I792" s="38"/>
      <c r="J792" s="39"/>
      <c r="K792" s="39"/>
      <c r="L792" s="40"/>
      <c r="M792" s="69"/>
    </row>
    <row r="793" spans="1:19" ht="38.25" customHeight="1" x14ac:dyDescent="0.25">
      <c r="A793" s="69"/>
      <c r="B793" s="35"/>
      <c r="C793" s="36"/>
      <c r="D793" s="68"/>
      <c r="E793" s="38"/>
      <c r="F793" s="38"/>
      <c r="G793" s="39"/>
      <c r="H793" s="38"/>
      <c r="I793" s="38"/>
      <c r="J793" s="39"/>
      <c r="K793" s="39"/>
      <c r="L793" s="40"/>
      <c r="M793" s="69"/>
    </row>
    <row r="794" spans="1:19" ht="38.25" customHeight="1" x14ac:dyDescent="0.25">
      <c r="A794" s="69"/>
      <c r="B794" s="35"/>
      <c r="C794" s="36"/>
      <c r="D794" s="68"/>
      <c r="E794" s="38"/>
      <c r="F794" s="38"/>
      <c r="G794" s="39"/>
      <c r="H794" s="38"/>
      <c r="I794" s="38"/>
      <c r="J794" s="39"/>
      <c r="K794" s="39"/>
      <c r="L794" s="40"/>
      <c r="M794" s="69"/>
    </row>
    <row r="795" spans="1:19" ht="38.25" customHeight="1" x14ac:dyDescent="0.25">
      <c r="A795" s="69"/>
      <c r="B795" s="35"/>
      <c r="C795" s="36"/>
      <c r="D795" s="68"/>
      <c r="E795" s="38"/>
      <c r="F795" s="38"/>
      <c r="G795" s="39"/>
      <c r="H795" s="38"/>
      <c r="I795" s="38"/>
      <c r="J795" s="39"/>
      <c r="K795" s="39"/>
      <c r="L795" s="40"/>
      <c r="M795" s="69"/>
    </row>
    <row r="796" spans="1:19" ht="38.25" customHeight="1" x14ac:dyDescent="0.25">
      <c r="A796" s="69"/>
      <c r="B796" s="35"/>
      <c r="C796" s="36"/>
      <c r="D796" s="68"/>
      <c r="E796" s="38"/>
      <c r="F796" s="38"/>
      <c r="G796" s="39"/>
      <c r="H796" s="38"/>
      <c r="I796" s="38"/>
      <c r="J796" s="39"/>
      <c r="K796" s="39"/>
      <c r="L796" s="40"/>
      <c r="M796" s="69"/>
    </row>
    <row r="797" spans="1:19" ht="38.25" customHeight="1" x14ac:dyDescent="0.25">
      <c r="A797" s="69"/>
      <c r="B797" s="35"/>
      <c r="C797" s="36"/>
      <c r="D797" s="68"/>
      <c r="E797" s="38"/>
      <c r="F797" s="38"/>
      <c r="G797" s="39"/>
      <c r="H797" s="38"/>
      <c r="I797" s="38"/>
      <c r="J797" s="39"/>
      <c r="K797" s="39"/>
      <c r="L797" s="40"/>
      <c r="M797" s="69"/>
    </row>
    <row r="798" spans="1:19" ht="38.25" customHeight="1" x14ac:dyDescent="0.25">
      <c r="A798" s="69"/>
      <c r="B798" s="41"/>
      <c r="C798" s="42"/>
      <c r="D798" s="43"/>
      <c r="E798" s="44"/>
      <c r="F798" s="44"/>
      <c r="G798" s="45"/>
      <c r="H798" s="44"/>
      <c r="I798" s="44"/>
      <c r="J798" s="45"/>
      <c r="K798" s="45"/>
      <c r="L798" s="46"/>
      <c r="M798" s="69"/>
    </row>
    <row r="799" spans="1:19" s="9" customFormat="1" ht="24.75" customHeight="1" x14ac:dyDescent="0.25">
      <c r="A799" s="47"/>
      <c r="B799" s="87" t="str">
        <f>IF(ISBLANK($Q$12),"",$Q$12)</f>
        <v>239.12-09-SPEC_ZBROJENIE ŚCIAN I SŁUPÓW II KONDYGNACJI</v>
      </c>
      <c r="C799" s="88"/>
      <c r="D799" s="88"/>
      <c r="E799" s="88"/>
      <c r="F799" s="88"/>
      <c r="G799" s="88"/>
      <c r="H799" s="48"/>
      <c r="I799" s="89"/>
      <c r="J799" s="89"/>
      <c r="K799" s="89"/>
      <c r="L799" s="90"/>
      <c r="M799" s="49"/>
      <c r="N799" s="50"/>
      <c r="Q799" s="51"/>
    </row>
    <row r="800" spans="1:19" ht="23.1" customHeight="1" x14ac:dyDescent="0.25">
      <c r="B800" s="91" t="str">
        <f>IF(ISBLANK(Q$19),"",Q$19)</f>
        <v/>
      </c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</row>
    <row r="801" spans="1:19" ht="12.75" customHeight="1" x14ac:dyDescent="0.2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</row>
    <row r="802" spans="1:19" s="9" customFormat="1" ht="30" customHeight="1" x14ac:dyDescent="0.25">
      <c r="A802" s="5"/>
      <c r="B802" s="95" t="s">
        <v>23</v>
      </c>
      <c r="C802" s="96"/>
      <c r="D802" s="97" t="str">
        <f>$Q$8</f>
        <v>BUDYEK DYDAKTYCZNY</v>
      </c>
      <c r="E802" s="127"/>
      <c r="F802" s="127"/>
      <c r="G802" s="127"/>
      <c r="H802" s="127"/>
      <c r="I802" s="127"/>
      <c r="J802" s="128"/>
      <c r="K802" s="99"/>
      <c r="L802" s="100"/>
      <c r="M802" s="6"/>
      <c r="N802" s="2"/>
      <c r="O802" s="7"/>
      <c r="P802" s="7"/>
      <c r="Q802" s="8"/>
      <c r="R802" s="7"/>
    </row>
    <row r="803" spans="1:19" s="9" customFormat="1" ht="19.5" customHeight="1" x14ac:dyDescent="0.25">
      <c r="A803" s="5"/>
      <c r="B803" s="131" t="s">
        <v>24</v>
      </c>
      <c r="C803" s="132"/>
      <c r="D803" s="133" t="str">
        <f>$Q$9</f>
        <v>ZBROJENIE ŚCIAN I SŁUPÓW II KONDYGNACJI</v>
      </c>
      <c r="E803" s="133"/>
      <c r="F803" s="133"/>
      <c r="G803" s="133"/>
      <c r="H803" s="133"/>
      <c r="I803" s="133"/>
      <c r="J803" s="134"/>
      <c r="K803" s="129"/>
      <c r="L803" s="130"/>
      <c r="M803" s="6"/>
      <c r="N803" s="2"/>
      <c r="O803" s="10"/>
      <c r="P803" s="10"/>
      <c r="Q803" s="11"/>
      <c r="R803" s="10"/>
    </row>
    <row r="804" spans="1:19" s="9" customFormat="1" ht="19.5" customHeight="1" x14ac:dyDescent="0.25">
      <c r="A804" s="5"/>
      <c r="B804" s="107">
        <f>$Q$11</f>
        <v>0</v>
      </c>
      <c r="C804" s="108"/>
      <c r="D804" s="109" t="s">
        <v>25</v>
      </c>
      <c r="E804" s="125"/>
      <c r="F804" s="111" t="str">
        <f>$Q$10</f>
        <v>239.12-09</v>
      </c>
      <c r="G804" s="112"/>
      <c r="H804" s="112"/>
      <c r="I804" s="112"/>
      <c r="J804" s="113"/>
      <c r="K804" s="12">
        <f>(ROW(A804)-4)/32</f>
        <v>25</v>
      </c>
      <c r="L804" s="13">
        <f>$Q$13</f>
        <v>8</v>
      </c>
      <c r="M804" s="6"/>
      <c r="N804" s="2"/>
      <c r="O804" s="10"/>
      <c r="P804" s="10"/>
      <c r="Q804" s="11"/>
      <c r="R804" s="10"/>
    </row>
    <row r="805" spans="1:19" s="9" customFormat="1" ht="42" customHeight="1" x14ac:dyDescent="0.25">
      <c r="A805" s="6"/>
      <c r="B805" s="114" t="s">
        <v>26</v>
      </c>
      <c r="C805" s="116" t="s">
        <v>27</v>
      </c>
      <c r="D805" s="118" t="s">
        <v>28</v>
      </c>
      <c r="E805" s="14" t="s">
        <v>29</v>
      </c>
      <c r="F805" s="15" t="s">
        <v>29</v>
      </c>
      <c r="G805" s="16" t="s">
        <v>30</v>
      </c>
      <c r="H805" s="120" t="s">
        <v>31</v>
      </c>
      <c r="I805" s="126"/>
      <c r="J805" s="16" t="s">
        <v>32</v>
      </c>
      <c r="K805" s="16" t="s">
        <v>33</v>
      </c>
      <c r="L805" s="17" t="s">
        <v>34</v>
      </c>
      <c r="M805" s="6"/>
      <c r="N805" s="2"/>
      <c r="O805" s="10"/>
      <c r="P805" s="10"/>
      <c r="Q805" s="11"/>
      <c r="R805" s="10"/>
    </row>
    <row r="806" spans="1:19" s="9" customFormat="1" ht="22.5" customHeight="1" x14ac:dyDescent="0.25">
      <c r="A806" s="18"/>
      <c r="B806" s="115"/>
      <c r="C806" s="117"/>
      <c r="D806" s="119"/>
      <c r="E806" s="19" t="str">
        <f>$Q$14</f>
        <v>St0S</v>
      </c>
      <c r="F806" s="19" t="str">
        <f>$Q$15</f>
        <v>B500B</v>
      </c>
      <c r="G806" s="20" t="s">
        <v>35</v>
      </c>
      <c r="H806" s="21" t="s">
        <v>36</v>
      </c>
      <c r="I806" s="21" t="s">
        <v>37</v>
      </c>
      <c r="J806" s="21" t="s">
        <v>38</v>
      </c>
      <c r="K806" s="21" t="s">
        <v>39</v>
      </c>
      <c r="L806" s="22" t="s">
        <v>40</v>
      </c>
      <c r="M806" s="18"/>
      <c r="N806" s="2"/>
      <c r="O806" s="23"/>
      <c r="P806" s="23"/>
      <c r="Q806" s="24"/>
      <c r="R806" s="23"/>
    </row>
    <row r="807" spans="1:19" s="29" customFormat="1" ht="19.5" customHeight="1" x14ac:dyDescent="0.25">
      <c r="A807" s="6"/>
      <c r="B807" s="25">
        <v>1</v>
      </c>
      <c r="C807" s="26">
        <v>2</v>
      </c>
      <c r="D807" s="27">
        <v>3</v>
      </c>
      <c r="E807" s="26">
        <v>4</v>
      </c>
      <c r="F807" s="26">
        <v>5</v>
      </c>
      <c r="G807" s="26">
        <v>6</v>
      </c>
      <c r="H807" s="26">
        <v>7</v>
      </c>
      <c r="I807" s="26">
        <v>8</v>
      </c>
      <c r="J807" s="26">
        <v>9</v>
      </c>
      <c r="K807" s="26">
        <v>10</v>
      </c>
      <c r="L807" s="28">
        <v>11</v>
      </c>
      <c r="M807" s="6"/>
      <c r="N807" s="2"/>
      <c r="O807" s="122"/>
      <c r="P807" s="122"/>
      <c r="Q807" s="122"/>
      <c r="R807" s="122"/>
      <c r="S807" s="122"/>
    </row>
    <row r="808" spans="1:19" ht="38.25" customHeight="1" x14ac:dyDescent="0.25">
      <c r="A808" s="69"/>
      <c r="B808" s="30"/>
      <c r="C808" s="31"/>
      <c r="D808" s="31"/>
      <c r="E808" s="32"/>
      <c r="F808" s="32"/>
      <c r="G808" s="33"/>
      <c r="H808" s="32"/>
      <c r="I808" s="32"/>
      <c r="J808" s="33"/>
      <c r="K808" s="33"/>
      <c r="L808" s="34"/>
      <c r="M808" s="69"/>
      <c r="O808" s="123"/>
      <c r="P808" s="85"/>
      <c r="Q808" s="92"/>
      <c r="R808" s="92"/>
      <c r="S808" s="92"/>
    </row>
    <row r="809" spans="1:19" ht="38.25" customHeight="1" x14ac:dyDescent="0.25">
      <c r="A809" s="69"/>
      <c r="B809" s="35"/>
      <c r="C809" s="36"/>
      <c r="D809" s="68"/>
      <c r="E809" s="38"/>
      <c r="F809" s="38"/>
      <c r="G809" s="39"/>
      <c r="H809" s="38"/>
      <c r="I809" s="38"/>
      <c r="J809" s="39"/>
      <c r="K809" s="39"/>
      <c r="L809" s="40"/>
      <c r="M809" s="69"/>
      <c r="O809" s="85"/>
      <c r="P809" s="85"/>
      <c r="Q809" s="92"/>
      <c r="R809" s="92"/>
      <c r="S809" s="92"/>
    </row>
    <row r="810" spans="1:19" ht="38.25" customHeight="1" x14ac:dyDescent="0.25">
      <c r="A810" s="69"/>
      <c r="B810" s="35"/>
      <c r="C810" s="36"/>
      <c r="D810" s="68"/>
      <c r="E810" s="38"/>
      <c r="F810" s="38"/>
      <c r="G810" s="39"/>
      <c r="H810" s="38"/>
      <c r="I810" s="38"/>
      <c r="J810" s="39"/>
      <c r="K810" s="39"/>
      <c r="L810" s="40"/>
      <c r="M810" s="69"/>
      <c r="O810" s="85"/>
      <c r="P810" s="85"/>
      <c r="Q810" s="92"/>
      <c r="R810" s="92"/>
      <c r="S810" s="92"/>
    </row>
    <row r="811" spans="1:19" ht="38.25" customHeight="1" x14ac:dyDescent="0.25">
      <c r="A811" s="69"/>
      <c r="B811" s="35"/>
      <c r="C811" s="36"/>
      <c r="D811" s="68"/>
      <c r="E811" s="38"/>
      <c r="F811" s="38"/>
      <c r="G811" s="39"/>
      <c r="H811" s="38"/>
      <c r="I811" s="38"/>
      <c r="J811" s="39"/>
      <c r="K811" s="39"/>
      <c r="L811" s="40"/>
      <c r="M811" s="69"/>
      <c r="O811" s="85"/>
      <c r="P811" s="85"/>
      <c r="Q811" s="93"/>
      <c r="R811" s="93"/>
      <c r="S811" s="93"/>
    </row>
    <row r="812" spans="1:19" ht="38.25" customHeight="1" x14ac:dyDescent="0.25">
      <c r="A812" s="69"/>
      <c r="B812" s="35"/>
      <c r="C812" s="36"/>
      <c r="D812" s="68"/>
      <c r="E812" s="38"/>
      <c r="F812" s="38"/>
      <c r="G812" s="39"/>
      <c r="H812" s="38"/>
      <c r="I812" s="38"/>
      <c r="J812" s="39"/>
      <c r="K812" s="39"/>
      <c r="L812" s="40"/>
      <c r="M812" s="69"/>
      <c r="O812" s="85"/>
      <c r="P812" s="85"/>
      <c r="Q812" s="94"/>
      <c r="R812" s="94"/>
      <c r="S812" s="94"/>
    </row>
    <row r="813" spans="1:19" ht="38.25" customHeight="1" x14ac:dyDescent="0.25">
      <c r="A813" s="69"/>
      <c r="B813" s="35"/>
      <c r="C813" s="36"/>
      <c r="D813" s="68"/>
      <c r="E813" s="38"/>
      <c r="F813" s="38"/>
      <c r="G813" s="39"/>
      <c r="H813" s="38"/>
      <c r="I813" s="38"/>
      <c r="J813" s="39"/>
      <c r="K813" s="39"/>
      <c r="L813" s="40"/>
      <c r="M813" s="69"/>
      <c r="O813" s="85"/>
      <c r="P813" s="85"/>
      <c r="Q813" s="92"/>
      <c r="R813" s="92"/>
      <c r="S813" s="92"/>
    </row>
    <row r="814" spans="1:19" ht="38.25" customHeight="1" x14ac:dyDescent="0.25">
      <c r="A814" s="69"/>
      <c r="B814" s="35"/>
      <c r="C814" s="36"/>
      <c r="D814" s="68"/>
      <c r="E814" s="38"/>
      <c r="F814" s="38"/>
      <c r="G814" s="39"/>
      <c r="H814" s="38"/>
      <c r="I814" s="38"/>
      <c r="J814" s="39"/>
      <c r="K814" s="39"/>
      <c r="L814" s="40"/>
      <c r="M814" s="69"/>
      <c r="O814" s="85"/>
      <c r="P814" s="85"/>
      <c r="Q814" s="92"/>
      <c r="R814" s="92"/>
      <c r="S814" s="92"/>
    </row>
    <row r="815" spans="1:19" ht="38.25" customHeight="1" x14ac:dyDescent="0.25">
      <c r="A815" s="69"/>
      <c r="B815" s="35"/>
      <c r="C815" s="36"/>
      <c r="D815" s="68"/>
      <c r="E815" s="38"/>
      <c r="F815" s="38"/>
      <c r="G815" s="39"/>
      <c r="H815" s="38"/>
      <c r="I815" s="38"/>
      <c r="J815" s="39"/>
      <c r="K815" s="39"/>
      <c r="L815" s="40"/>
      <c r="M815" s="69"/>
      <c r="O815" s="85"/>
      <c r="P815" s="85"/>
      <c r="Q815" s="92"/>
      <c r="R815" s="92"/>
      <c r="S815" s="92"/>
    </row>
    <row r="816" spans="1:19" ht="38.25" customHeight="1" x14ac:dyDescent="0.25">
      <c r="A816" s="69"/>
      <c r="B816" s="35"/>
      <c r="C816" s="36"/>
      <c r="D816" s="68"/>
      <c r="E816" s="38"/>
      <c r="F816" s="38"/>
      <c r="G816" s="39"/>
      <c r="H816" s="38"/>
      <c r="I816" s="38"/>
      <c r="J816" s="39"/>
      <c r="K816" s="39"/>
      <c r="L816" s="40"/>
      <c r="M816" s="69"/>
      <c r="O816" s="85"/>
      <c r="P816" s="85"/>
      <c r="Q816" s="86"/>
      <c r="R816" s="86"/>
      <c r="S816" s="86"/>
    </row>
    <row r="817" spans="1:19" ht="38.25" customHeight="1" x14ac:dyDescent="0.25">
      <c r="A817" s="69"/>
      <c r="B817" s="35"/>
      <c r="C817" s="36"/>
      <c r="D817" s="68"/>
      <c r="E817" s="38"/>
      <c r="F817" s="38"/>
      <c r="G817" s="39"/>
      <c r="H817" s="38"/>
      <c r="I817" s="38"/>
      <c r="J817" s="39"/>
      <c r="K817" s="39"/>
      <c r="L817" s="40"/>
      <c r="M817" s="69"/>
      <c r="O817" s="85"/>
      <c r="P817" s="85"/>
      <c r="Q817" s="86"/>
      <c r="R817" s="86"/>
      <c r="S817" s="86"/>
    </row>
    <row r="818" spans="1:19" ht="38.25" customHeight="1" x14ac:dyDescent="0.25">
      <c r="A818" s="69"/>
      <c r="B818" s="35"/>
      <c r="C818" s="36"/>
      <c r="D818" s="68"/>
      <c r="E818" s="38"/>
      <c r="F818" s="38"/>
      <c r="G818" s="39"/>
      <c r="H818" s="38"/>
      <c r="I818" s="38"/>
      <c r="J818" s="39"/>
      <c r="K818" s="39"/>
      <c r="L818" s="40"/>
      <c r="M818" s="69"/>
      <c r="O818" s="85"/>
      <c r="P818" s="85"/>
      <c r="Q818" s="86"/>
      <c r="R818" s="86"/>
      <c r="S818" s="86"/>
    </row>
    <row r="819" spans="1:19" ht="38.25" customHeight="1" x14ac:dyDescent="0.25">
      <c r="A819" s="69"/>
      <c r="B819" s="35"/>
      <c r="C819" s="36"/>
      <c r="D819" s="68"/>
      <c r="E819" s="38"/>
      <c r="F819" s="38"/>
      <c r="G819" s="39"/>
      <c r="H819" s="38"/>
      <c r="I819" s="38"/>
      <c r="J819" s="39"/>
      <c r="K819" s="39"/>
      <c r="L819" s="40"/>
      <c r="M819" s="69"/>
      <c r="O819" s="85"/>
      <c r="P819" s="85"/>
      <c r="Q819" s="86"/>
      <c r="R819" s="86"/>
      <c r="S819" s="86"/>
    </row>
    <row r="820" spans="1:19" ht="38.25" customHeight="1" x14ac:dyDescent="0.25">
      <c r="A820" s="69"/>
      <c r="B820" s="35"/>
      <c r="C820" s="36"/>
      <c r="D820" s="68"/>
      <c r="E820" s="38"/>
      <c r="F820" s="38"/>
      <c r="G820" s="39"/>
      <c r="H820" s="38"/>
      <c r="I820" s="38"/>
      <c r="J820" s="39"/>
      <c r="K820" s="39"/>
      <c r="L820" s="40"/>
      <c r="M820" s="69"/>
      <c r="R820" s="4"/>
      <c r="S820" s="4"/>
    </row>
    <row r="821" spans="1:19" ht="38.25" customHeight="1" x14ac:dyDescent="0.25">
      <c r="A821" s="69"/>
      <c r="B821" s="35"/>
      <c r="C821" s="36"/>
      <c r="D821" s="68"/>
      <c r="E821" s="38"/>
      <c r="F821" s="38"/>
      <c r="G821" s="39"/>
      <c r="H821" s="38"/>
      <c r="I821" s="38"/>
      <c r="J821" s="39"/>
      <c r="K821" s="39"/>
      <c r="L821" s="40"/>
      <c r="M821" s="69"/>
    </row>
    <row r="822" spans="1:19" ht="38.25" customHeight="1" x14ac:dyDescent="0.25">
      <c r="A822" s="69"/>
      <c r="B822" s="35"/>
      <c r="C822" s="36"/>
      <c r="D822" s="68"/>
      <c r="E822" s="38"/>
      <c r="F822" s="38"/>
      <c r="G822" s="39"/>
      <c r="H822" s="38"/>
      <c r="I822" s="38"/>
      <c r="J822" s="39"/>
      <c r="K822" s="39"/>
      <c r="L822" s="40"/>
      <c r="M822" s="69"/>
    </row>
    <row r="823" spans="1:19" ht="38.25" customHeight="1" x14ac:dyDescent="0.25">
      <c r="A823" s="69"/>
      <c r="B823" s="35"/>
      <c r="C823" s="36"/>
      <c r="D823" s="68"/>
      <c r="E823" s="38"/>
      <c r="F823" s="38"/>
      <c r="G823" s="39"/>
      <c r="H823" s="38"/>
      <c r="I823" s="38"/>
      <c r="J823" s="39"/>
      <c r="K823" s="39"/>
      <c r="L823" s="40"/>
      <c r="M823" s="69"/>
    </row>
    <row r="824" spans="1:19" ht="38.25" customHeight="1" x14ac:dyDescent="0.25">
      <c r="A824" s="69"/>
      <c r="B824" s="35"/>
      <c r="C824" s="36"/>
      <c r="D824" s="68"/>
      <c r="E824" s="38"/>
      <c r="F824" s="38"/>
      <c r="G824" s="39"/>
      <c r="H824" s="38"/>
      <c r="I824" s="38"/>
      <c r="J824" s="39"/>
      <c r="K824" s="39"/>
      <c r="L824" s="40"/>
      <c r="M824" s="69"/>
    </row>
    <row r="825" spans="1:19" ht="38.25" customHeight="1" x14ac:dyDescent="0.25">
      <c r="A825" s="69"/>
      <c r="B825" s="35"/>
      <c r="C825" s="36"/>
      <c r="D825" s="68"/>
      <c r="E825" s="38"/>
      <c r="F825" s="38"/>
      <c r="G825" s="39"/>
      <c r="H825" s="38"/>
      <c r="I825" s="38"/>
      <c r="J825" s="39"/>
      <c r="K825" s="39"/>
      <c r="L825" s="40"/>
      <c r="M825" s="69"/>
    </row>
    <row r="826" spans="1:19" ht="38.25" customHeight="1" x14ac:dyDescent="0.25">
      <c r="A826" s="69"/>
      <c r="B826" s="35"/>
      <c r="C826" s="36"/>
      <c r="D826" s="68"/>
      <c r="E826" s="38"/>
      <c r="F826" s="38"/>
      <c r="G826" s="39"/>
      <c r="H826" s="38"/>
      <c r="I826" s="38"/>
      <c r="J826" s="39"/>
      <c r="K826" s="39"/>
      <c r="L826" s="40"/>
      <c r="M826" s="69"/>
    </row>
    <row r="827" spans="1:19" ht="38.25" customHeight="1" x14ac:dyDescent="0.25">
      <c r="A827" s="69"/>
      <c r="B827" s="35"/>
      <c r="C827" s="36"/>
      <c r="D827" s="68"/>
      <c r="E827" s="38"/>
      <c r="F827" s="38"/>
      <c r="G827" s="39"/>
      <c r="H827" s="38"/>
      <c r="I827" s="38"/>
      <c r="J827" s="39"/>
      <c r="K827" s="39"/>
      <c r="L827" s="40"/>
      <c r="M827" s="69"/>
    </row>
    <row r="828" spans="1:19" ht="38.25" customHeight="1" x14ac:dyDescent="0.25">
      <c r="A828" s="69"/>
      <c r="B828" s="35"/>
      <c r="C828" s="36"/>
      <c r="D828" s="68"/>
      <c r="E828" s="38"/>
      <c r="F828" s="38"/>
      <c r="G828" s="39"/>
      <c r="H828" s="38"/>
      <c r="I828" s="38"/>
      <c r="J828" s="39"/>
      <c r="K828" s="39"/>
      <c r="L828" s="40"/>
      <c r="M828" s="69"/>
    </row>
    <row r="829" spans="1:19" ht="38.25" customHeight="1" x14ac:dyDescent="0.25">
      <c r="A829" s="69"/>
      <c r="B829" s="35"/>
      <c r="C829" s="36"/>
      <c r="D829" s="68"/>
      <c r="E829" s="38"/>
      <c r="F829" s="38"/>
      <c r="G829" s="39"/>
      <c r="H829" s="38"/>
      <c r="I829" s="38"/>
      <c r="J829" s="39"/>
      <c r="K829" s="39"/>
      <c r="L829" s="40"/>
      <c r="M829" s="69"/>
    </row>
    <row r="830" spans="1:19" ht="38.25" customHeight="1" x14ac:dyDescent="0.25">
      <c r="A830" s="69"/>
      <c r="B830" s="41"/>
      <c r="C830" s="42"/>
      <c r="D830" s="43"/>
      <c r="E830" s="44"/>
      <c r="F830" s="44"/>
      <c r="G830" s="45"/>
      <c r="H830" s="44"/>
      <c r="I830" s="44"/>
      <c r="J830" s="45"/>
      <c r="K830" s="45"/>
      <c r="L830" s="46"/>
      <c r="M830" s="69"/>
    </row>
    <row r="831" spans="1:19" s="9" customFormat="1" ht="24.75" customHeight="1" x14ac:dyDescent="0.25">
      <c r="A831" s="47"/>
      <c r="B831" s="87" t="str">
        <f>IF(ISBLANK($Q$12),"",$Q$12)</f>
        <v>239.12-09-SPEC_ZBROJENIE ŚCIAN I SŁUPÓW II KONDYGNACJI</v>
      </c>
      <c r="C831" s="88"/>
      <c r="D831" s="88"/>
      <c r="E831" s="88"/>
      <c r="F831" s="88"/>
      <c r="G831" s="88"/>
      <c r="H831" s="48"/>
      <c r="I831" s="89"/>
      <c r="J831" s="89"/>
      <c r="K831" s="89"/>
      <c r="L831" s="90"/>
      <c r="M831" s="49"/>
      <c r="N831" s="50"/>
      <c r="Q831" s="51"/>
    </row>
    <row r="832" spans="1:19" ht="23.1" customHeight="1" x14ac:dyDescent="0.25">
      <c r="B832" s="91" t="str">
        <f>IF(ISBLANK(Q$19),"",Q$19)</f>
        <v/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</row>
    <row r="833" spans="1:19" ht="12.75" customHeight="1" x14ac:dyDescent="0.2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19" s="9" customFormat="1" ht="30" customHeight="1" x14ac:dyDescent="0.25">
      <c r="A834" s="5"/>
      <c r="B834" s="95" t="s">
        <v>23</v>
      </c>
      <c r="C834" s="96"/>
      <c r="D834" s="97" t="str">
        <f>$Q$8</f>
        <v>BUDYEK DYDAKTYCZNY</v>
      </c>
      <c r="E834" s="127"/>
      <c r="F834" s="127"/>
      <c r="G834" s="127"/>
      <c r="H834" s="127"/>
      <c r="I834" s="127"/>
      <c r="J834" s="128"/>
      <c r="K834" s="99"/>
      <c r="L834" s="100"/>
      <c r="M834" s="6"/>
      <c r="N834" s="2"/>
      <c r="O834" s="7"/>
      <c r="P834" s="7"/>
      <c r="Q834" s="8"/>
      <c r="R834" s="7"/>
    </row>
    <row r="835" spans="1:19" s="9" customFormat="1" ht="19.5" customHeight="1" x14ac:dyDescent="0.25">
      <c r="A835" s="5"/>
      <c r="B835" s="131" t="s">
        <v>24</v>
      </c>
      <c r="C835" s="132"/>
      <c r="D835" s="133" t="str">
        <f>$Q$9</f>
        <v>ZBROJENIE ŚCIAN I SŁUPÓW II KONDYGNACJI</v>
      </c>
      <c r="E835" s="133"/>
      <c r="F835" s="133"/>
      <c r="G835" s="133"/>
      <c r="H835" s="133"/>
      <c r="I835" s="133"/>
      <c r="J835" s="134"/>
      <c r="K835" s="129"/>
      <c r="L835" s="130"/>
      <c r="M835" s="6"/>
      <c r="N835" s="2"/>
      <c r="O835" s="10"/>
      <c r="P835" s="10"/>
      <c r="Q835" s="11"/>
      <c r="R835" s="10"/>
    </row>
    <row r="836" spans="1:19" s="9" customFormat="1" ht="19.5" customHeight="1" x14ac:dyDescent="0.25">
      <c r="A836" s="5"/>
      <c r="B836" s="107">
        <f>$Q$11</f>
        <v>0</v>
      </c>
      <c r="C836" s="108"/>
      <c r="D836" s="109" t="s">
        <v>25</v>
      </c>
      <c r="E836" s="125"/>
      <c r="F836" s="111" t="str">
        <f>$Q$10</f>
        <v>239.12-09</v>
      </c>
      <c r="G836" s="112"/>
      <c r="H836" s="112"/>
      <c r="I836" s="112"/>
      <c r="J836" s="113"/>
      <c r="K836" s="12">
        <f>(ROW(A836)-4)/32</f>
        <v>26</v>
      </c>
      <c r="L836" s="13">
        <f>$Q$13</f>
        <v>8</v>
      </c>
      <c r="M836" s="6"/>
      <c r="N836" s="2"/>
      <c r="O836" s="10"/>
      <c r="P836" s="10"/>
      <c r="Q836" s="11"/>
      <c r="R836" s="10"/>
    </row>
    <row r="837" spans="1:19" s="9" customFormat="1" ht="42" customHeight="1" x14ac:dyDescent="0.25">
      <c r="A837" s="6"/>
      <c r="B837" s="114" t="s">
        <v>26</v>
      </c>
      <c r="C837" s="116" t="s">
        <v>27</v>
      </c>
      <c r="D837" s="118" t="s">
        <v>28</v>
      </c>
      <c r="E837" s="14" t="s">
        <v>29</v>
      </c>
      <c r="F837" s="15" t="s">
        <v>29</v>
      </c>
      <c r="G837" s="16" t="s">
        <v>30</v>
      </c>
      <c r="H837" s="120" t="s">
        <v>31</v>
      </c>
      <c r="I837" s="126"/>
      <c r="J837" s="16" t="s">
        <v>32</v>
      </c>
      <c r="K837" s="16" t="s">
        <v>33</v>
      </c>
      <c r="L837" s="17" t="s">
        <v>34</v>
      </c>
      <c r="M837" s="6"/>
      <c r="N837" s="2"/>
      <c r="O837" s="10"/>
      <c r="P837" s="10"/>
      <c r="Q837" s="11"/>
      <c r="R837" s="10"/>
    </row>
    <row r="838" spans="1:19" s="9" customFormat="1" ht="22.5" customHeight="1" x14ac:dyDescent="0.25">
      <c r="A838" s="18"/>
      <c r="B838" s="115"/>
      <c r="C838" s="117"/>
      <c r="D838" s="119"/>
      <c r="E838" s="19" t="str">
        <f>$Q$14</f>
        <v>St0S</v>
      </c>
      <c r="F838" s="19" t="str">
        <f>$Q$15</f>
        <v>B500B</v>
      </c>
      <c r="G838" s="20" t="s">
        <v>35</v>
      </c>
      <c r="H838" s="21" t="s">
        <v>36</v>
      </c>
      <c r="I838" s="21" t="s">
        <v>37</v>
      </c>
      <c r="J838" s="21" t="s">
        <v>38</v>
      </c>
      <c r="K838" s="21" t="s">
        <v>39</v>
      </c>
      <c r="L838" s="22" t="s">
        <v>40</v>
      </c>
      <c r="M838" s="18"/>
      <c r="N838" s="2"/>
      <c r="O838" s="23"/>
      <c r="P838" s="23"/>
      <c r="Q838" s="24"/>
      <c r="R838" s="23"/>
    </row>
    <row r="839" spans="1:19" s="29" customFormat="1" ht="19.5" customHeight="1" x14ac:dyDescent="0.25">
      <c r="A839" s="6"/>
      <c r="B839" s="25">
        <v>1</v>
      </c>
      <c r="C839" s="26">
        <v>2</v>
      </c>
      <c r="D839" s="27">
        <v>3</v>
      </c>
      <c r="E839" s="26">
        <v>4</v>
      </c>
      <c r="F839" s="26">
        <v>5</v>
      </c>
      <c r="G839" s="26">
        <v>6</v>
      </c>
      <c r="H839" s="26">
        <v>7</v>
      </c>
      <c r="I839" s="26">
        <v>8</v>
      </c>
      <c r="J839" s="26">
        <v>9</v>
      </c>
      <c r="K839" s="26">
        <v>10</v>
      </c>
      <c r="L839" s="28">
        <v>11</v>
      </c>
      <c r="M839" s="6"/>
      <c r="N839" s="2"/>
      <c r="O839" s="122"/>
      <c r="P839" s="122"/>
      <c r="Q839" s="122"/>
      <c r="R839" s="122"/>
      <c r="S839" s="122"/>
    </row>
    <row r="840" spans="1:19" ht="38.25" customHeight="1" x14ac:dyDescent="0.25">
      <c r="A840" s="69"/>
      <c r="B840" s="30"/>
      <c r="C840" s="31"/>
      <c r="D840" s="31"/>
      <c r="E840" s="32"/>
      <c r="F840" s="32"/>
      <c r="G840" s="33"/>
      <c r="H840" s="32"/>
      <c r="I840" s="32"/>
      <c r="J840" s="33"/>
      <c r="K840" s="33"/>
      <c r="L840" s="34"/>
      <c r="M840" s="69"/>
      <c r="O840" s="123"/>
      <c r="P840" s="85"/>
      <c r="Q840" s="92"/>
      <c r="R840" s="92"/>
      <c r="S840" s="92"/>
    </row>
    <row r="841" spans="1:19" ht="38.25" customHeight="1" x14ac:dyDescent="0.25">
      <c r="A841" s="69"/>
      <c r="B841" s="35"/>
      <c r="C841" s="36"/>
      <c r="D841" s="68"/>
      <c r="E841" s="38"/>
      <c r="F841" s="38"/>
      <c r="G841" s="39"/>
      <c r="H841" s="38"/>
      <c r="I841" s="38"/>
      <c r="J841" s="39"/>
      <c r="K841" s="39"/>
      <c r="L841" s="40"/>
      <c r="M841" s="69"/>
      <c r="O841" s="85"/>
      <c r="P841" s="85"/>
      <c r="Q841" s="92"/>
      <c r="R841" s="92"/>
      <c r="S841" s="92"/>
    </row>
    <row r="842" spans="1:19" ht="38.25" customHeight="1" x14ac:dyDescent="0.25">
      <c r="A842" s="69"/>
      <c r="B842" s="35"/>
      <c r="C842" s="36"/>
      <c r="D842" s="68"/>
      <c r="E842" s="38"/>
      <c r="F842" s="38"/>
      <c r="G842" s="39"/>
      <c r="H842" s="38"/>
      <c r="I842" s="38"/>
      <c r="J842" s="39"/>
      <c r="K842" s="39"/>
      <c r="L842" s="40"/>
      <c r="M842" s="69"/>
      <c r="O842" s="85"/>
      <c r="P842" s="85"/>
      <c r="Q842" s="92"/>
      <c r="R842" s="92"/>
      <c r="S842" s="92"/>
    </row>
    <row r="843" spans="1:19" ht="38.25" customHeight="1" x14ac:dyDescent="0.25">
      <c r="A843" s="69"/>
      <c r="B843" s="35"/>
      <c r="C843" s="36"/>
      <c r="D843" s="68"/>
      <c r="E843" s="38"/>
      <c r="F843" s="38"/>
      <c r="G843" s="39"/>
      <c r="H843" s="38"/>
      <c r="I843" s="38"/>
      <c r="J843" s="39"/>
      <c r="K843" s="39"/>
      <c r="L843" s="40"/>
      <c r="M843" s="69"/>
      <c r="O843" s="85"/>
      <c r="P843" s="85"/>
      <c r="Q843" s="93"/>
      <c r="R843" s="93"/>
      <c r="S843" s="93"/>
    </row>
    <row r="844" spans="1:19" ht="38.25" customHeight="1" x14ac:dyDescent="0.25">
      <c r="A844" s="69"/>
      <c r="B844" s="35"/>
      <c r="C844" s="36"/>
      <c r="D844" s="68"/>
      <c r="E844" s="38"/>
      <c r="F844" s="38"/>
      <c r="G844" s="39"/>
      <c r="H844" s="38"/>
      <c r="I844" s="38"/>
      <c r="J844" s="39"/>
      <c r="K844" s="39"/>
      <c r="L844" s="40"/>
      <c r="M844" s="69"/>
      <c r="O844" s="85"/>
      <c r="P844" s="85"/>
      <c r="Q844" s="94"/>
      <c r="R844" s="94"/>
      <c r="S844" s="94"/>
    </row>
    <row r="845" spans="1:19" ht="38.25" customHeight="1" x14ac:dyDescent="0.25">
      <c r="A845" s="69"/>
      <c r="B845" s="35"/>
      <c r="C845" s="36"/>
      <c r="D845" s="68"/>
      <c r="E845" s="38"/>
      <c r="F845" s="38"/>
      <c r="G845" s="39"/>
      <c r="H845" s="38"/>
      <c r="I845" s="38"/>
      <c r="J845" s="39"/>
      <c r="K845" s="39"/>
      <c r="L845" s="40"/>
      <c r="M845" s="69"/>
      <c r="O845" s="85"/>
      <c r="P845" s="85"/>
      <c r="Q845" s="92"/>
      <c r="R845" s="92"/>
      <c r="S845" s="92"/>
    </row>
    <row r="846" spans="1:19" ht="38.25" customHeight="1" x14ac:dyDescent="0.25">
      <c r="A846" s="69"/>
      <c r="B846" s="35"/>
      <c r="C846" s="36"/>
      <c r="D846" s="68"/>
      <c r="E846" s="38"/>
      <c r="F846" s="38"/>
      <c r="G846" s="39"/>
      <c r="H846" s="38"/>
      <c r="I846" s="38"/>
      <c r="J846" s="39"/>
      <c r="K846" s="39"/>
      <c r="L846" s="40"/>
      <c r="M846" s="69"/>
      <c r="O846" s="85"/>
      <c r="P846" s="85"/>
      <c r="Q846" s="92"/>
      <c r="R846" s="92"/>
      <c r="S846" s="92"/>
    </row>
    <row r="847" spans="1:19" ht="38.25" customHeight="1" x14ac:dyDescent="0.25">
      <c r="A847" s="69"/>
      <c r="B847" s="35"/>
      <c r="C847" s="36"/>
      <c r="D847" s="68"/>
      <c r="E847" s="38"/>
      <c r="F847" s="38"/>
      <c r="G847" s="39"/>
      <c r="H847" s="38"/>
      <c r="I847" s="38"/>
      <c r="J847" s="39"/>
      <c r="K847" s="39"/>
      <c r="L847" s="40"/>
      <c r="M847" s="69"/>
      <c r="O847" s="85"/>
      <c r="P847" s="85"/>
      <c r="Q847" s="92"/>
      <c r="R847" s="92"/>
      <c r="S847" s="92"/>
    </row>
    <row r="848" spans="1:19" ht="38.25" customHeight="1" x14ac:dyDescent="0.25">
      <c r="A848" s="69"/>
      <c r="B848" s="35"/>
      <c r="C848" s="36"/>
      <c r="D848" s="68"/>
      <c r="E848" s="38"/>
      <c r="F848" s="38"/>
      <c r="G848" s="39"/>
      <c r="H848" s="38"/>
      <c r="I848" s="38"/>
      <c r="J848" s="39"/>
      <c r="K848" s="39"/>
      <c r="L848" s="40"/>
      <c r="M848" s="69"/>
      <c r="O848" s="85"/>
      <c r="P848" s="85"/>
      <c r="Q848" s="86"/>
      <c r="R848" s="86"/>
      <c r="S848" s="86"/>
    </row>
    <row r="849" spans="1:19" ht="38.25" customHeight="1" x14ac:dyDescent="0.25">
      <c r="A849" s="69"/>
      <c r="B849" s="35"/>
      <c r="C849" s="36"/>
      <c r="D849" s="68"/>
      <c r="E849" s="38"/>
      <c r="F849" s="38"/>
      <c r="G849" s="39"/>
      <c r="H849" s="38"/>
      <c r="I849" s="38"/>
      <c r="J849" s="39"/>
      <c r="K849" s="39"/>
      <c r="L849" s="40"/>
      <c r="M849" s="69"/>
      <c r="O849" s="85"/>
      <c r="P849" s="85"/>
      <c r="Q849" s="86"/>
      <c r="R849" s="86"/>
      <c r="S849" s="86"/>
    </row>
    <row r="850" spans="1:19" ht="38.25" customHeight="1" x14ac:dyDescent="0.25">
      <c r="A850" s="69"/>
      <c r="B850" s="35"/>
      <c r="C850" s="36"/>
      <c r="D850" s="68"/>
      <c r="E850" s="38"/>
      <c r="F850" s="38"/>
      <c r="G850" s="39"/>
      <c r="H850" s="38"/>
      <c r="I850" s="38"/>
      <c r="J850" s="39"/>
      <c r="K850" s="39"/>
      <c r="L850" s="40"/>
      <c r="M850" s="69"/>
      <c r="O850" s="85"/>
      <c r="P850" s="85"/>
      <c r="Q850" s="86"/>
      <c r="R850" s="86"/>
      <c r="S850" s="86"/>
    </row>
    <row r="851" spans="1:19" ht="38.25" customHeight="1" x14ac:dyDescent="0.25">
      <c r="A851" s="69"/>
      <c r="B851" s="35"/>
      <c r="C851" s="36"/>
      <c r="D851" s="68"/>
      <c r="E851" s="38"/>
      <c r="F851" s="38"/>
      <c r="G851" s="39"/>
      <c r="H851" s="38"/>
      <c r="I851" s="38"/>
      <c r="J851" s="39"/>
      <c r="K851" s="39"/>
      <c r="L851" s="40"/>
      <c r="M851" s="69"/>
      <c r="O851" s="85"/>
      <c r="P851" s="85"/>
      <c r="Q851" s="86"/>
      <c r="R851" s="86"/>
      <c r="S851" s="86"/>
    </row>
    <row r="852" spans="1:19" ht="38.25" customHeight="1" x14ac:dyDescent="0.25">
      <c r="A852" s="69"/>
      <c r="B852" s="35"/>
      <c r="C852" s="36"/>
      <c r="D852" s="68"/>
      <c r="E852" s="38"/>
      <c r="F852" s="38"/>
      <c r="G852" s="39"/>
      <c r="H852" s="38"/>
      <c r="I852" s="38"/>
      <c r="J852" s="39"/>
      <c r="K852" s="39"/>
      <c r="L852" s="40"/>
      <c r="M852" s="69"/>
      <c r="R852" s="4"/>
      <c r="S852" s="4"/>
    </row>
    <row r="853" spans="1:19" ht="38.25" customHeight="1" x14ac:dyDescent="0.25">
      <c r="A853" s="69"/>
      <c r="B853" s="35"/>
      <c r="C853" s="36"/>
      <c r="D853" s="68"/>
      <c r="E853" s="38"/>
      <c r="F853" s="38"/>
      <c r="G853" s="39"/>
      <c r="H853" s="38"/>
      <c r="I853" s="38"/>
      <c r="J853" s="39"/>
      <c r="K853" s="39"/>
      <c r="L853" s="40"/>
      <c r="M853" s="69"/>
    </row>
    <row r="854" spans="1:19" ht="38.25" customHeight="1" x14ac:dyDescent="0.25">
      <c r="A854" s="69"/>
      <c r="B854" s="35"/>
      <c r="C854" s="36"/>
      <c r="D854" s="68"/>
      <c r="E854" s="38"/>
      <c r="F854" s="38"/>
      <c r="G854" s="39"/>
      <c r="H854" s="38"/>
      <c r="I854" s="38"/>
      <c r="J854" s="39"/>
      <c r="K854" s="39"/>
      <c r="L854" s="40"/>
      <c r="M854" s="69"/>
    </row>
    <row r="855" spans="1:19" ht="38.25" customHeight="1" x14ac:dyDescent="0.25">
      <c r="A855" s="69"/>
      <c r="B855" s="35"/>
      <c r="C855" s="36"/>
      <c r="D855" s="68"/>
      <c r="E855" s="38"/>
      <c r="F855" s="38"/>
      <c r="G855" s="39"/>
      <c r="H855" s="38"/>
      <c r="I855" s="38"/>
      <c r="J855" s="39"/>
      <c r="K855" s="39"/>
      <c r="L855" s="40"/>
      <c r="M855" s="69"/>
    </row>
    <row r="856" spans="1:19" ht="38.25" customHeight="1" x14ac:dyDescent="0.25">
      <c r="A856" s="69"/>
      <c r="B856" s="35"/>
      <c r="C856" s="36"/>
      <c r="D856" s="68"/>
      <c r="E856" s="38"/>
      <c r="F856" s="38"/>
      <c r="G856" s="39"/>
      <c r="H856" s="38"/>
      <c r="I856" s="38"/>
      <c r="J856" s="39"/>
      <c r="K856" s="39"/>
      <c r="L856" s="40"/>
      <c r="M856" s="69"/>
    </row>
    <row r="857" spans="1:19" ht="38.25" customHeight="1" x14ac:dyDescent="0.25">
      <c r="A857" s="69"/>
      <c r="B857" s="35"/>
      <c r="C857" s="36"/>
      <c r="D857" s="68"/>
      <c r="E857" s="38"/>
      <c r="F857" s="38"/>
      <c r="G857" s="39"/>
      <c r="H857" s="38"/>
      <c r="I857" s="38"/>
      <c r="J857" s="39"/>
      <c r="K857" s="39"/>
      <c r="L857" s="40"/>
      <c r="M857" s="69"/>
    </row>
    <row r="858" spans="1:19" ht="38.25" customHeight="1" x14ac:dyDescent="0.25">
      <c r="A858" s="69"/>
      <c r="B858" s="35"/>
      <c r="C858" s="36"/>
      <c r="D858" s="68"/>
      <c r="E858" s="38"/>
      <c r="F858" s="38"/>
      <c r="G858" s="39"/>
      <c r="H858" s="38"/>
      <c r="I858" s="38"/>
      <c r="J858" s="39"/>
      <c r="K858" s="39"/>
      <c r="L858" s="40"/>
      <c r="M858" s="69"/>
    </row>
    <row r="859" spans="1:19" ht="38.25" customHeight="1" x14ac:dyDescent="0.25">
      <c r="A859" s="69"/>
      <c r="B859" s="35"/>
      <c r="C859" s="36"/>
      <c r="D859" s="68"/>
      <c r="E859" s="38"/>
      <c r="F859" s="38"/>
      <c r="G859" s="39"/>
      <c r="H859" s="38"/>
      <c r="I859" s="38"/>
      <c r="J859" s="39"/>
      <c r="K859" s="39"/>
      <c r="L859" s="40"/>
      <c r="M859" s="69"/>
    </row>
    <row r="860" spans="1:19" ht="38.25" customHeight="1" x14ac:dyDescent="0.25">
      <c r="A860" s="69"/>
      <c r="B860" s="35"/>
      <c r="C860" s="36"/>
      <c r="D860" s="68"/>
      <c r="E860" s="38"/>
      <c r="F860" s="38"/>
      <c r="G860" s="39"/>
      <c r="H860" s="38"/>
      <c r="I860" s="38"/>
      <c r="J860" s="39"/>
      <c r="K860" s="39"/>
      <c r="L860" s="40"/>
      <c r="M860" s="69"/>
    </row>
    <row r="861" spans="1:19" ht="38.25" customHeight="1" x14ac:dyDescent="0.25">
      <c r="A861" s="69"/>
      <c r="B861" s="35"/>
      <c r="C861" s="36"/>
      <c r="D861" s="68"/>
      <c r="E861" s="38"/>
      <c r="F861" s="38"/>
      <c r="G861" s="39"/>
      <c r="H861" s="38"/>
      <c r="I861" s="38"/>
      <c r="J861" s="39"/>
      <c r="K861" s="39"/>
      <c r="L861" s="40"/>
      <c r="M861" s="69"/>
    </row>
    <row r="862" spans="1:19" ht="38.25" customHeight="1" x14ac:dyDescent="0.25">
      <c r="A862" s="69"/>
      <c r="B862" s="41"/>
      <c r="C862" s="42"/>
      <c r="D862" s="43"/>
      <c r="E862" s="44"/>
      <c r="F862" s="44"/>
      <c r="G862" s="45"/>
      <c r="H862" s="44"/>
      <c r="I862" s="44"/>
      <c r="J862" s="45"/>
      <c r="K862" s="45"/>
      <c r="L862" s="46"/>
      <c r="M862" s="69"/>
    </row>
    <row r="863" spans="1:19" s="9" customFormat="1" ht="24.75" customHeight="1" x14ac:dyDescent="0.25">
      <c r="A863" s="47"/>
      <c r="B863" s="87" t="str">
        <f>IF(ISBLANK($Q$12),"",$Q$12)</f>
        <v>239.12-09-SPEC_ZBROJENIE ŚCIAN I SŁUPÓW II KONDYGNACJI</v>
      </c>
      <c r="C863" s="88"/>
      <c r="D863" s="88"/>
      <c r="E863" s="88"/>
      <c r="F863" s="88"/>
      <c r="G863" s="88"/>
      <c r="H863" s="48"/>
      <c r="I863" s="89"/>
      <c r="J863" s="89"/>
      <c r="K863" s="89"/>
      <c r="L863" s="90"/>
      <c r="M863" s="49"/>
      <c r="N863" s="50"/>
      <c r="Q863" s="51"/>
    </row>
    <row r="864" spans="1:19" ht="23.1" customHeight="1" x14ac:dyDescent="0.25">
      <c r="B864" s="91" t="str">
        <f>IF(ISBLANK(Q$19),"",Q$19)</f>
        <v/>
      </c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</row>
    <row r="865" spans="1:19" ht="12.75" customHeight="1" x14ac:dyDescent="0.2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</row>
    <row r="866" spans="1:19" s="9" customFormat="1" ht="30" customHeight="1" x14ac:dyDescent="0.25">
      <c r="A866" s="5"/>
      <c r="B866" s="95" t="s">
        <v>23</v>
      </c>
      <c r="C866" s="96"/>
      <c r="D866" s="97" t="str">
        <f>$Q$8</f>
        <v>BUDYEK DYDAKTYCZNY</v>
      </c>
      <c r="E866" s="127"/>
      <c r="F866" s="127"/>
      <c r="G866" s="127"/>
      <c r="H866" s="127"/>
      <c r="I866" s="127"/>
      <c r="J866" s="128"/>
      <c r="K866" s="99"/>
      <c r="L866" s="100"/>
      <c r="M866" s="6"/>
      <c r="N866" s="2"/>
      <c r="O866" s="7"/>
      <c r="P866" s="7"/>
      <c r="Q866" s="8"/>
      <c r="R866" s="7"/>
    </row>
    <row r="867" spans="1:19" s="9" customFormat="1" ht="19.5" customHeight="1" x14ac:dyDescent="0.25">
      <c r="A867" s="5"/>
      <c r="B867" s="131" t="s">
        <v>24</v>
      </c>
      <c r="C867" s="132"/>
      <c r="D867" s="133" t="str">
        <f>$Q$9</f>
        <v>ZBROJENIE ŚCIAN I SŁUPÓW II KONDYGNACJI</v>
      </c>
      <c r="E867" s="133"/>
      <c r="F867" s="133"/>
      <c r="G867" s="133"/>
      <c r="H867" s="133"/>
      <c r="I867" s="133"/>
      <c r="J867" s="134"/>
      <c r="K867" s="129"/>
      <c r="L867" s="130"/>
      <c r="M867" s="6"/>
      <c r="N867" s="2"/>
      <c r="O867" s="10"/>
      <c r="P867" s="10"/>
      <c r="Q867" s="11"/>
      <c r="R867" s="10"/>
    </row>
    <row r="868" spans="1:19" s="9" customFormat="1" ht="19.5" customHeight="1" x14ac:dyDescent="0.25">
      <c r="A868" s="5"/>
      <c r="B868" s="107">
        <f>$Q$11</f>
        <v>0</v>
      </c>
      <c r="C868" s="108"/>
      <c r="D868" s="109" t="s">
        <v>25</v>
      </c>
      <c r="E868" s="125"/>
      <c r="F868" s="111" t="str">
        <f>$Q$10</f>
        <v>239.12-09</v>
      </c>
      <c r="G868" s="112"/>
      <c r="H868" s="112"/>
      <c r="I868" s="112"/>
      <c r="J868" s="113"/>
      <c r="K868" s="12">
        <f>(ROW(A868)-4)/32</f>
        <v>27</v>
      </c>
      <c r="L868" s="13">
        <f>$Q$13</f>
        <v>8</v>
      </c>
      <c r="M868" s="6"/>
      <c r="N868" s="2"/>
      <c r="O868" s="10"/>
      <c r="P868" s="10"/>
      <c r="Q868" s="11"/>
      <c r="R868" s="10"/>
    </row>
    <row r="869" spans="1:19" s="9" customFormat="1" ht="42" customHeight="1" x14ac:dyDescent="0.25">
      <c r="A869" s="6"/>
      <c r="B869" s="114" t="s">
        <v>26</v>
      </c>
      <c r="C869" s="116" t="s">
        <v>27</v>
      </c>
      <c r="D869" s="118" t="s">
        <v>28</v>
      </c>
      <c r="E869" s="14" t="s">
        <v>29</v>
      </c>
      <c r="F869" s="15" t="s">
        <v>29</v>
      </c>
      <c r="G869" s="16" t="s">
        <v>30</v>
      </c>
      <c r="H869" s="120" t="s">
        <v>31</v>
      </c>
      <c r="I869" s="126"/>
      <c r="J869" s="16" t="s">
        <v>32</v>
      </c>
      <c r="K869" s="16" t="s">
        <v>33</v>
      </c>
      <c r="L869" s="17" t="s">
        <v>34</v>
      </c>
      <c r="M869" s="6"/>
      <c r="N869" s="2"/>
      <c r="O869" s="10"/>
      <c r="P869" s="10"/>
      <c r="Q869" s="11"/>
      <c r="R869" s="10"/>
    </row>
    <row r="870" spans="1:19" s="9" customFormat="1" ht="22.5" customHeight="1" x14ac:dyDescent="0.25">
      <c r="A870" s="18"/>
      <c r="B870" s="115"/>
      <c r="C870" s="117"/>
      <c r="D870" s="119"/>
      <c r="E870" s="19" t="str">
        <f>$Q$14</f>
        <v>St0S</v>
      </c>
      <c r="F870" s="19" t="str">
        <f>$Q$15</f>
        <v>B500B</v>
      </c>
      <c r="G870" s="20" t="s">
        <v>35</v>
      </c>
      <c r="H870" s="21" t="s">
        <v>36</v>
      </c>
      <c r="I870" s="21" t="s">
        <v>37</v>
      </c>
      <c r="J870" s="21" t="s">
        <v>38</v>
      </c>
      <c r="K870" s="21" t="s">
        <v>39</v>
      </c>
      <c r="L870" s="22" t="s">
        <v>40</v>
      </c>
      <c r="M870" s="18"/>
      <c r="N870" s="2"/>
      <c r="O870" s="23"/>
      <c r="P870" s="23"/>
      <c r="Q870" s="24"/>
      <c r="R870" s="23"/>
    </row>
    <row r="871" spans="1:19" s="29" customFormat="1" ht="19.5" customHeight="1" x14ac:dyDescent="0.25">
      <c r="A871" s="6"/>
      <c r="B871" s="25">
        <v>1</v>
      </c>
      <c r="C871" s="26">
        <v>2</v>
      </c>
      <c r="D871" s="27">
        <v>3</v>
      </c>
      <c r="E871" s="26">
        <v>4</v>
      </c>
      <c r="F871" s="26">
        <v>5</v>
      </c>
      <c r="G871" s="26">
        <v>6</v>
      </c>
      <c r="H871" s="26">
        <v>7</v>
      </c>
      <c r="I871" s="26">
        <v>8</v>
      </c>
      <c r="J871" s="26">
        <v>9</v>
      </c>
      <c r="K871" s="26">
        <v>10</v>
      </c>
      <c r="L871" s="28">
        <v>11</v>
      </c>
      <c r="M871" s="6"/>
      <c r="N871" s="2"/>
      <c r="O871" s="122"/>
      <c r="P871" s="122"/>
      <c r="Q871" s="122"/>
      <c r="R871" s="122"/>
      <c r="S871" s="122"/>
    </row>
    <row r="872" spans="1:19" ht="38.25" customHeight="1" x14ac:dyDescent="0.25">
      <c r="A872" s="69"/>
      <c r="B872" s="30"/>
      <c r="C872" s="31"/>
      <c r="D872" s="31"/>
      <c r="E872" s="32"/>
      <c r="F872" s="32"/>
      <c r="G872" s="33"/>
      <c r="H872" s="32"/>
      <c r="I872" s="32"/>
      <c r="J872" s="33"/>
      <c r="K872" s="33"/>
      <c r="L872" s="34"/>
      <c r="M872" s="69"/>
      <c r="O872" s="123"/>
      <c r="P872" s="85"/>
      <c r="Q872" s="92"/>
      <c r="R872" s="92"/>
      <c r="S872" s="92"/>
    </row>
    <row r="873" spans="1:19" ht="38.25" customHeight="1" x14ac:dyDescent="0.25">
      <c r="A873" s="69"/>
      <c r="B873" s="35"/>
      <c r="C873" s="36"/>
      <c r="D873" s="68"/>
      <c r="E873" s="38"/>
      <c r="F873" s="38"/>
      <c r="G873" s="39"/>
      <c r="H873" s="38"/>
      <c r="I873" s="38"/>
      <c r="J873" s="39"/>
      <c r="K873" s="39"/>
      <c r="L873" s="40"/>
      <c r="M873" s="69"/>
      <c r="O873" s="85"/>
      <c r="P873" s="85"/>
      <c r="Q873" s="92"/>
      <c r="R873" s="92"/>
      <c r="S873" s="92"/>
    </row>
    <row r="874" spans="1:19" ht="38.25" customHeight="1" x14ac:dyDescent="0.25">
      <c r="A874" s="69"/>
      <c r="B874" s="35"/>
      <c r="C874" s="36"/>
      <c r="D874" s="68"/>
      <c r="E874" s="38"/>
      <c r="F874" s="38"/>
      <c r="G874" s="39"/>
      <c r="H874" s="38"/>
      <c r="I874" s="38"/>
      <c r="J874" s="39"/>
      <c r="K874" s="39"/>
      <c r="L874" s="40"/>
      <c r="M874" s="69"/>
      <c r="O874" s="85"/>
      <c r="P874" s="85"/>
      <c r="Q874" s="92"/>
      <c r="R874" s="92"/>
      <c r="S874" s="92"/>
    </row>
    <row r="875" spans="1:19" ht="38.25" customHeight="1" x14ac:dyDescent="0.25">
      <c r="A875" s="69"/>
      <c r="B875" s="35"/>
      <c r="C875" s="36"/>
      <c r="D875" s="68"/>
      <c r="E875" s="38"/>
      <c r="F875" s="38"/>
      <c r="G875" s="39"/>
      <c r="H875" s="38"/>
      <c r="I875" s="38"/>
      <c r="J875" s="39"/>
      <c r="K875" s="39"/>
      <c r="L875" s="40"/>
      <c r="M875" s="69"/>
      <c r="O875" s="85"/>
      <c r="P875" s="85"/>
      <c r="Q875" s="93"/>
      <c r="R875" s="93"/>
      <c r="S875" s="93"/>
    </row>
    <row r="876" spans="1:19" ht="38.25" customHeight="1" x14ac:dyDescent="0.25">
      <c r="A876" s="69"/>
      <c r="B876" s="35"/>
      <c r="C876" s="36"/>
      <c r="D876" s="68"/>
      <c r="E876" s="38"/>
      <c r="F876" s="38"/>
      <c r="G876" s="39"/>
      <c r="H876" s="38"/>
      <c r="I876" s="38"/>
      <c r="J876" s="39"/>
      <c r="K876" s="39"/>
      <c r="L876" s="40"/>
      <c r="M876" s="69"/>
      <c r="O876" s="85"/>
      <c r="P876" s="85"/>
      <c r="Q876" s="94"/>
      <c r="R876" s="94"/>
      <c r="S876" s="94"/>
    </row>
    <row r="877" spans="1:19" ht="38.25" customHeight="1" x14ac:dyDescent="0.25">
      <c r="A877" s="69"/>
      <c r="B877" s="35"/>
      <c r="C877" s="36"/>
      <c r="D877" s="68"/>
      <c r="E877" s="38"/>
      <c r="F877" s="38"/>
      <c r="G877" s="39"/>
      <c r="H877" s="38"/>
      <c r="I877" s="38"/>
      <c r="J877" s="39"/>
      <c r="K877" s="39"/>
      <c r="L877" s="40"/>
      <c r="M877" s="69"/>
      <c r="O877" s="85"/>
      <c r="P877" s="85"/>
      <c r="Q877" s="92"/>
      <c r="R877" s="92"/>
      <c r="S877" s="92"/>
    </row>
    <row r="878" spans="1:19" ht="38.25" customHeight="1" x14ac:dyDescent="0.25">
      <c r="A878" s="69"/>
      <c r="B878" s="35"/>
      <c r="C878" s="36"/>
      <c r="D878" s="68"/>
      <c r="E878" s="38"/>
      <c r="F878" s="38"/>
      <c r="G878" s="39"/>
      <c r="H878" s="38"/>
      <c r="I878" s="38"/>
      <c r="J878" s="39"/>
      <c r="K878" s="39"/>
      <c r="L878" s="40"/>
      <c r="M878" s="69"/>
      <c r="O878" s="85"/>
      <c r="P878" s="85"/>
      <c r="Q878" s="92"/>
      <c r="R878" s="92"/>
      <c r="S878" s="92"/>
    </row>
    <row r="879" spans="1:19" ht="38.25" customHeight="1" x14ac:dyDescent="0.25">
      <c r="A879" s="69"/>
      <c r="B879" s="35"/>
      <c r="C879" s="36"/>
      <c r="D879" s="68"/>
      <c r="E879" s="38"/>
      <c r="F879" s="38"/>
      <c r="G879" s="39"/>
      <c r="H879" s="38"/>
      <c r="I879" s="38"/>
      <c r="J879" s="39"/>
      <c r="K879" s="39"/>
      <c r="L879" s="40"/>
      <c r="M879" s="69"/>
      <c r="O879" s="85"/>
      <c r="P879" s="85"/>
      <c r="Q879" s="92"/>
      <c r="R879" s="92"/>
      <c r="S879" s="92"/>
    </row>
    <row r="880" spans="1:19" ht="38.25" customHeight="1" x14ac:dyDescent="0.25">
      <c r="A880" s="69"/>
      <c r="B880" s="35"/>
      <c r="C880" s="36"/>
      <c r="D880" s="68"/>
      <c r="E880" s="38"/>
      <c r="F880" s="38"/>
      <c r="G880" s="39"/>
      <c r="H880" s="38"/>
      <c r="I880" s="38"/>
      <c r="J880" s="39"/>
      <c r="K880" s="39"/>
      <c r="L880" s="40"/>
      <c r="M880" s="69"/>
      <c r="O880" s="85"/>
      <c r="P880" s="85"/>
      <c r="Q880" s="86"/>
      <c r="R880" s="86"/>
      <c r="S880" s="86"/>
    </row>
    <row r="881" spans="1:19" ht="38.25" customHeight="1" x14ac:dyDescent="0.25">
      <c r="A881" s="69"/>
      <c r="B881" s="35"/>
      <c r="C881" s="36"/>
      <c r="D881" s="68"/>
      <c r="E881" s="38"/>
      <c r="F881" s="38"/>
      <c r="G881" s="39"/>
      <c r="H881" s="38"/>
      <c r="I881" s="38"/>
      <c r="J881" s="39"/>
      <c r="K881" s="39"/>
      <c r="L881" s="40"/>
      <c r="M881" s="69"/>
      <c r="O881" s="85"/>
      <c r="P881" s="85"/>
      <c r="Q881" s="86"/>
      <c r="R881" s="86"/>
      <c r="S881" s="86"/>
    </row>
    <row r="882" spans="1:19" ht="38.25" customHeight="1" x14ac:dyDescent="0.25">
      <c r="A882" s="69"/>
      <c r="B882" s="35"/>
      <c r="C882" s="36"/>
      <c r="D882" s="68"/>
      <c r="E882" s="38"/>
      <c r="F882" s="38"/>
      <c r="G882" s="39"/>
      <c r="H882" s="38"/>
      <c r="I882" s="38"/>
      <c r="J882" s="39"/>
      <c r="K882" s="39"/>
      <c r="L882" s="40"/>
      <c r="M882" s="69"/>
      <c r="O882" s="85"/>
      <c r="P882" s="85"/>
      <c r="Q882" s="86"/>
      <c r="R882" s="86"/>
      <c r="S882" s="86"/>
    </row>
    <row r="883" spans="1:19" ht="38.25" customHeight="1" x14ac:dyDescent="0.25">
      <c r="A883" s="69"/>
      <c r="B883" s="35"/>
      <c r="C883" s="36"/>
      <c r="D883" s="68"/>
      <c r="E883" s="38"/>
      <c r="F883" s="38"/>
      <c r="G883" s="39"/>
      <c r="H883" s="38"/>
      <c r="I883" s="38"/>
      <c r="J883" s="39"/>
      <c r="K883" s="39"/>
      <c r="L883" s="40"/>
      <c r="M883" s="69"/>
      <c r="O883" s="85"/>
      <c r="P883" s="85"/>
      <c r="Q883" s="86"/>
      <c r="R883" s="86"/>
      <c r="S883" s="86"/>
    </row>
    <row r="884" spans="1:19" ht="38.25" customHeight="1" x14ac:dyDescent="0.25">
      <c r="A884" s="69"/>
      <c r="B884" s="35"/>
      <c r="C884" s="36"/>
      <c r="D884" s="68"/>
      <c r="E884" s="38"/>
      <c r="F884" s="38"/>
      <c r="G884" s="39"/>
      <c r="H884" s="38"/>
      <c r="I884" s="38"/>
      <c r="J884" s="39"/>
      <c r="K884" s="39"/>
      <c r="L884" s="40"/>
      <c r="M884" s="69"/>
      <c r="R884" s="4"/>
      <c r="S884" s="4"/>
    </row>
    <row r="885" spans="1:19" ht="38.25" customHeight="1" x14ac:dyDescent="0.25">
      <c r="A885" s="69"/>
      <c r="B885" s="35"/>
      <c r="C885" s="36"/>
      <c r="D885" s="68"/>
      <c r="E885" s="38"/>
      <c r="F885" s="38"/>
      <c r="G885" s="39"/>
      <c r="H885" s="38"/>
      <c r="I885" s="38"/>
      <c r="J885" s="39"/>
      <c r="K885" s="39"/>
      <c r="L885" s="40"/>
      <c r="M885" s="69"/>
    </row>
    <row r="886" spans="1:19" ht="38.25" customHeight="1" x14ac:dyDescent="0.25">
      <c r="A886" s="69"/>
      <c r="B886" s="35"/>
      <c r="C886" s="36"/>
      <c r="D886" s="68"/>
      <c r="E886" s="38"/>
      <c r="F886" s="38"/>
      <c r="G886" s="39"/>
      <c r="H886" s="38"/>
      <c r="I886" s="38"/>
      <c r="J886" s="39"/>
      <c r="K886" s="39"/>
      <c r="L886" s="40"/>
      <c r="M886" s="69"/>
    </row>
    <row r="887" spans="1:19" ht="38.25" customHeight="1" x14ac:dyDescent="0.25">
      <c r="A887" s="69"/>
      <c r="B887" s="35"/>
      <c r="C887" s="36"/>
      <c r="D887" s="68"/>
      <c r="E887" s="38"/>
      <c r="F887" s="38"/>
      <c r="G887" s="39"/>
      <c r="H887" s="38"/>
      <c r="I887" s="38"/>
      <c r="J887" s="39"/>
      <c r="K887" s="39"/>
      <c r="L887" s="40"/>
      <c r="M887" s="69"/>
    </row>
    <row r="888" spans="1:19" ht="38.25" customHeight="1" x14ac:dyDescent="0.25">
      <c r="A888" s="69"/>
      <c r="B888" s="35"/>
      <c r="C888" s="36"/>
      <c r="D888" s="68"/>
      <c r="E888" s="38"/>
      <c r="F888" s="38"/>
      <c r="G888" s="39"/>
      <c r="H888" s="38"/>
      <c r="I888" s="38"/>
      <c r="J888" s="39"/>
      <c r="K888" s="39"/>
      <c r="L888" s="40"/>
      <c r="M888" s="69"/>
    </row>
    <row r="889" spans="1:19" ht="38.25" customHeight="1" x14ac:dyDescent="0.25">
      <c r="A889" s="69"/>
      <c r="B889" s="35"/>
      <c r="C889" s="36"/>
      <c r="D889" s="68"/>
      <c r="E889" s="38"/>
      <c r="F889" s="38"/>
      <c r="G889" s="39"/>
      <c r="H889" s="38"/>
      <c r="I889" s="38"/>
      <c r="J889" s="39"/>
      <c r="K889" s="39"/>
      <c r="L889" s="40"/>
      <c r="M889" s="69"/>
    </row>
    <row r="890" spans="1:19" ht="38.25" customHeight="1" x14ac:dyDescent="0.25">
      <c r="A890" s="69"/>
      <c r="B890" s="35"/>
      <c r="C890" s="36"/>
      <c r="D890" s="68"/>
      <c r="E890" s="38"/>
      <c r="F890" s="38"/>
      <c r="G890" s="39"/>
      <c r="H890" s="38"/>
      <c r="I890" s="38"/>
      <c r="J890" s="39"/>
      <c r="K890" s="39"/>
      <c r="L890" s="40"/>
      <c r="M890" s="69"/>
    </row>
    <row r="891" spans="1:19" ht="38.25" customHeight="1" x14ac:dyDescent="0.25">
      <c r="A891" s="69"/>
      <c r="B891" s="35"/>
      <c r="C891" s="36"/>
      <c r="D891" s="68"/>
      <c r="E891" s="38"/>
      <c r="F891" s="38"/>
      <c r="G891" s="39"/>
      <c r="H891" s="38"/>
      <c r="I891" s="38"/>
      <c r="J891" s="39"/>
      <c r="K891" s="39"/>
      <c r="L891" s="40"/>
      <c r="M891" s="69"/>
    </row>
    <row r="892" spans="1:19" ht="38.25" customHeight="1" x14ac:dyDescent="0.25">
      <c r="A892" s="69"/>
      <c r="B892" s="35"/>
      <c r="C892" s="36"/>
      <c r="D892" s="68"/>
      <c r="E892" s="38"/>
      <c r="F892" s="38"/>
      <c r="G892" s="39"/>
      <c r="H892" s="38"/>
      <c r="I892" s="38"/>
      <c r="J892" s="39"/>
      <c r="K892" s="39"/>
      <c r="L892" s="40"/>
      <c r="M892" s="69"/>
    </row>
    <row r="893" spans="1:19" ht="38.25" customHeight="1" x14ac:dyDescent="0.25">
      <c r="A893" s="69"/>
      <c r="B893" s="35"/>
      <c r="C893" s="36"/>
      <c r="D893" s="68"/>
      <c r="E893" s="38"/>
      <c r="F893" s="38"/>
      <c r="G893" s="39"/>
      <c r="H893" s="38"/>
      <c r="I893" s="38"/>
      <c r="J893" s="39"/>
      <c r="K893" s="39"/>
      <c r="L893" s="40"/>
      <c r="M893" s="69"/>
    </row>
    <row r="894" spans="1:19" ht="38.25" customHeight="1" x14ac:dyDescent="0.25">
      <c r="A894" s="69"/>
      <c r="B894" s="41"/>
      <c r="C894" s="42"/>
      <c r="D894" s="43"/>
      <c r="E894" s="44"/>
      <c r="F894" s="44"/>
      <c r="G894" s="45"/>
      <c r="H894" s="44"/>
      <c r="I894" s="44"/>
      <c r="J894" s="45"/>
      <c r="K894" s="45"/>
      <c r="L894" s="46"/>
      <c r="M894" s="69"/>
    </row>
    <row r="895" spans="1:19" s="9" customFormat="1" ht="24.75" customHeight="1" x14ac:dyDescent="0.25">
      <c r="A895" s="47"/>
      <c r="B895" s="87" t="str">
        <f>IF(ISBLANK($Q$12),"",$Q$12)</f>
        <v>239.12-09-SPEC_ZBROJENIE ŚCIAN I SŁUPÓW II KONDYGNACJI</v>
      </c>
      <c r="C895" s="88"/>
      <c r="D895" s="88"/>
      <c r="E895" s="88"/>
      <c r="F895" s="88"/>
      <c r="G895" s="88"/>
      <c r="H895" s="48"/>
      <c r="I895" s="89"/>
      <c r="J895" s="89"/>
      <c r="K895" s="89"/>
      <c r="L895" s="90"/>
      <c r="M895" s="49"/>
      <c r="N895" s="50"/>
      <c r="Q895" s="51"/>
    </row>
    <row r="896" spans="1:19" ht="23.1" customHeight="1" x14ac:dyDescent="0.25">
      <c r="B896" s="91" t="str">
        <f>IF(ISBLANK(Q$19),"",Q$19)</f>
        <v/>
      </c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</row>
    <row r="897" spans="1:19" ht="12.75" customHeight="1" x14ac:dyDescent="0.2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</row>
    <row r="898" spans="1:19" s="9" customFormat="1" ht="30" customHeight="1" x14ac:dyDescent="0.25">
      <c r="A898" s="5"/>
      <c r="B898" s="95" t="s">
        <v>23</v>
      </c>
      <c r="C898" s="96"/>
      <c r="D898" s="97" t="str">
        <f>$Q$8</f>
        <v>BUDYEK DYDAKTYCZNY</v>
      </c>
      <c r="E898" s="127"/>
      <c r="F898" s="127"/>
      <c r="G898" s="127"/>
      <c r="H898" s="127"/>
      <c r="I898" s="127"/>
      <c r="J898" s="128"/>
      <c r="K898" s="99"/>
      <c r="L898" s="100"/>
      <c r="M898" s="6"/>
      <c r="N898" s="2"/>
      <c r="O898" s="7"/>
      <c r="P898" s="7"/>
      <c r="Q898" s="8"/>
      <c r="R898" s="7"/>
    </row>
    <row r="899" spans="1:19" s="9" customFormat="1" ht="19.5" customHeight="1" x14ac:dyDescent="0.25">
      <c r="A899" s="5"/>
      <c r="B899" s="131" t="s">
        <v>24</v>
      </c>
      <c r="C899" s="132"/>
      <c r="D899" s="133" t="str">
        <f>$Q$9</f>
        <v>ZBROJENIE ŚCIAN I SŁUPÓW II KONDYGNACJI</v>
      </c>
      <c r="E899" s="133"/>
      <c r="F899" s="133"/>
      <c r="G899" s="133"/>
      <c r="H899" s="133"/>
      <c r="I899" s="133"/>
      <c r="J899" s="134"/>
      <c r="K899" s="129"/>
      <c r="L899" s="130"/>
      <c r="M899" s="6"/>
      <c r="N899" s="2"/>
      <c r="O899" s="10"/>
      <c r="P899" s="10"/>
      <c r="Q899" s="11"/>
      <c r="R899" s="10"/>
    </row>
    <row r="900" spans="1:19" s="9" customFormat="1" ht="19.5" customHeight="1" x14ac:dyDescent="0.25">
      <c r="A900" s="5"/>
      <c r="B900" s="107">
        <f>$Q$11</f>
        <v>0</v>
      </c>
      <c r="C900" s="108"/>
      <c r="D900" s="109" t="s">
        <v>25</v>
      </c>
      <c r="E900" s="125"/>
      <c r="F900" s="111" t="str">
        <f>$Q$10</f>
        <v>239.12-09</v>
      </c>
      <c r="G900" s="112"/>
      <c r="H900" s="112"/>
      <c r="I900" s="112"/>
      <c r="J900" s="113"/>
      <c r="K900" s="12">
        <f>(ROW(A900)-4)/32</f>
        <v>28</v>
      </c>
      <c r="L900" s="13">
        <f>$Q$13</f>
        <v>8</v>
      </c>
      <c r="M900" s="6"/>
      <c r="N900" s="2"/>
      <c r="O900" s="10"/>
      <c r="P900" s="10"/>
      <c r="Q900" s="11"/>
      <c r="R900" s="10"/>
    </row>
    <row r="901" spans="1:19" s="9" customFormat="1" ht="42" customHeight="1" x14ac:dyDescent="0.25">
      <c r="A901" s="6"/>
      <c r="B901" s="114" t="s">
        <v>26</v>
      </c>
      <c r="C901" s="116" t="s">
        <v>27</v>
      </c>
      <c r="D901" s="118" t="s">
        <v>28</v>
      </c>
      <c r="E901" s="14" t="s">
        <v>29</v>
      </c>
      <c r="F901" s="15" t="s">
        <v>29</v>
      </c>
      <c r="G901" s="16" t="s">
        <v>30</v>
      </c>
      <c r="H901" s="120" t="s">
        <v>31</v>
      </c>
      <c r="I901" s="126"/>
      <c r="J901" s="16" t="s">
        <v>32</v>
      </c>
      <c r="K901" s="16" t="s">
        <v>33</v>
      </c>
      <c r="L901" s="17" t="s">
        <v>34</v>
      </c>
      <c r="M901" s="6"/>
      <c r="N901" s="2"/>
      <c r="O901" s="10"/>
      <c r="P901" s="10"/>
      <c r="Q901" s="11"/>
      <c r="R901" s="10"/>
    </row>
    <row r="902" spans="1:19" s="9" customFormat="1" ht="22.5" customHeight="1" x14ac:dyDescent="0.25">
      <c r="A902" s="18"/>
      <c r="B902" s="115"/>
      <c r="C902" s="117"/>
      <c r="D902" s="119"/>
      <c r="E902" s="19" t="str">
        <f>$Q$14</f>
        <v>St0S</v>
      </c>
      <c r="F902" s="19" t="str">
        <f>$Q$15</f>
        <v>B500B</v>
      </c>
      <c r="G902" s="20" t="s">
        <v>35</v>
      </c>
      <c r="H902" s="21" t="s">
        <v>36</v>
      </c>
      <c r="I902" s="21" t="s">
        <v>37</v>
      </c>
      <c r="J902" s="21" t="s">
        <v>38</v>
      </c>
      <c r="K902" s="21" t="s">
        <v>39</v>
      </c>
      <c r="L902" s="22" t="s">
        <v>40</v>
      </c>
      <c r="M902" s="18"/>
      <c r="N902" s="2"/>
      <c r="O902" s="23"/>
      <c r="P902" s="23"/>
      <c r="Q902" s="24"/>
      <c r="R902" s="23"/>
    </row>
    <row r="903" spans="1:19" s="29" customFormat="1" ht="19.5" customHeight="1" x14ac:dyDescent="0.25">
      <c r="A903" s="6"/>
      <c r="B903" s="25">
        <v>1</v>
      </c>
      <c r="C903" s="26">
        <v>2</v>
      </c>
      <c r="D903" s="27">
        <v>3</v>
      </c>
      <c r="E903" s="26">
        <v>4</v>
      </c>
      <c r="F903" s="26">
        <v>5</v>
      </c>
      <c r="G903" s="26">
        <v>6</v>
      </c>
      <c r="H903" s="26">
        <v>7</v>
      </c>
      <c r="I903" s="26">
        <v>8</v>
      </c>
      <c r="J903" s="26">
        <v>9</v>
      </c>
      <c r="K903" s="26">
        <v>10</v>
      </c>
      <c r="L903" s="28">
        <v>11</v>
      </c>
      <c r="M903" s="6"/>
      <c r="N903" s="2"/>
      <c r="O903" s="122"/>
      <c r="P903" s="122"/>
      <c r="Q903" s="122"/>
      <c r="R903" s="122"/>
      <c r="S903" s="122"/>
    </row>
    <row r="904" spans="1:19" ht="38.25" customHeight="1" x14ac:dyDescent="0.25">
      <c r="A904" s="69"/>
      <c r="B904" s="30"/>
      <c r="C904" s="31"/>
      <c r="D904" s="31"/>
      <c r="E904" s="32"/>
      <c r="F904" s="32"/>
      <c r="G904" s="33"/>
      <c r="H904" s="32"/>
      <c r="I904" s="32"/>
      <c r="J904" s="33"/>
      <c r="K904" s="33"/>
      <c r="L904" s="34"/>
      <c r="M904" s="69"/>
      <c r="O904" s="123"/>
      <c r="P904" s="85"/>
      <c r="Q904" s="92"/>
      <c r="R904" s="92"/>
      <c r="S904" s="92"/>
    </row>
    <row r="905" spans="1:19" ht="38.25" customHeight="1" x14ac:dyDescent="0.25">
      <c r="A905" s="69"/>
      <c r="B905" s="35"/>
      <c r="C905" s="36"/>
      <c r="D905" s="68"/>
      <c r="E905" s="38"/>
      <c r="F905" s="38"/>
      <c r="G905" s="39"/>
      <c r="H905" s="38"/>
      <c r="I905" s="38"/>
      <c r="J905" s="39"/>
      <c r="K905" s="39"/>
      <c r="L905" s="40"/>
      <c r="M905" s="69"/>
      <c r="O905" s="85"/>
      <c r="P905" s="85"/>
      <c r="Q905" s="92"/>
      <c r="R905" s="92"/>
      <c r="S905" s="92"/>
    </row>
    <row r="906" spans="1:19" ht="38.25" customHeight="1" x14ac:dyDescent="0.25">
      <c r="A906" s="69"/>
      <c r="B906" s="35"/>
      <c r="C906" s="36"/>
      <c r="D906" s="68"/>
      <c r="E906" s="38"/>
      <c r="F906" s="38"/>
      <c r="G906" s="39"/>
      <c r="H906" s="38"/>
      <c r="I906" s="38"/>
      <c r="J906" s="39"/>
      <c r="K906" s="39"/>
      <c r="L906" s="40"/>
      <c r="M906" s="69"/>
      <c r="O906" s="85"/>
      <c r="P906" s="85"/>
      <c r="Q906" s="92"/>
      <c r="R906" s="92"/>
      <c r="S906" s="92"/>
    </row>
    <row r="907" spans="1:19" ht="38.25" customHeight="1" x14ac:dyDescent="0.25">
      <c r="A907" s="69"/>
      <c r="B907" s="35"/>
      <c r="C907" s="36"/>
      <c r="D907" s="68"/>
      <c r="E907" s="38"/>
      <c r="F907" s="38"/>
      <c r="G907" s="39"/>
      <c r="H907" s="38"/>
      <c r="I907" s="38"/>
      <c r="J907" s="39"/>
      <c r="K907" s="39"/>
      <c r="L907" s="40"/>
      <c r="M907" s="69"/>
      <c r="O907" s="85"/>
      <c r="P907" s="85"/>
      <c r="Q907" s="93"/>
      <c r="R907" s="93"/>
      <c r="S907" s="93"/>
    </row>
    <row r="908" spans="1:19" ht="38.25" customHeight="1" x14ac:dyDescent="0.25">
      <c r="A908" s="69"/>
      <c r="B908" s="35"/>
      <c r="C908" s="36"/>
      <c r="D908" s="68"/>
      <c r="E908" s="38"/>
      <c r="F908" s="38"/>
      <c r="G908" s="39"/>
      <c r="H908" s="38"/>
      <c r="I908" s="38"/>
      <c r="J908" s="39"/>
      <c r="K908" s="39"/>
      <c r="L908" s="40"/>
      <c r="M908" s="69"/>
      <c r="O908" s="85"/>
      <c r="P908" s="85"/>
      <c r="Q908" s="94"/>
      <c r="R908" s="94"/>
      <c r="S908" s="94"/>
    </row>
    <row r="909" spans="1:19" ht="38.25" customHeight="1" x14ac:dyDescent="0.25">
      <c r="A909" s="69"/>
      <c r="B909" s="35"/>
      <c r="C909" s="36"/>
      <c r="D909" s="68"/>
      <c r="E909" s="38"/>
      <c r="F909" s="38"/>
      <c r="G909" s="39"/>
      <c r="H909" s="38"/>
      <c r="I909" s="38"/>
      <c r="J909" s="39"/>
      <c r="K909" s="39"/>
      <c r="L909" s="40"/>
      <c r="M909" s="69"/>
      <c r="O909" s="85"/>
      <c r="P909" s="85"/>
      <c r="Q909" s="92"/>
      <c r="R909" s="92"/>
      <c r="S909" s="92"/>
    </row>
    <row r="910" spans="1:19" ht="38.25" customHeight="1" x14ac:dyDescent="0.25">
      <c r="A910" s="69"/>
      <c r="B910" s="35"/>
      <c r="C910" s="36"/>
      <c r="D910" s="68"/>
      <c r="E910" s="38"/>
      <c r="F910" s="38"/>
      <c r="G910" s="39"/>
      <c r="H910" s="38"/>
      <c r="I910" s="38"/>
      <c r="J910" s="39"/>
      <c r="K910" s="39"/>
      <c r="L910" s="40"/>
      <c r="M910" s="69"/>
      <c r="O910" s="85"/>
      <c r="P910" s="85"/>
      <c r="Q910" s="92"/>
      <c r="R910" s="92"/>
      <c r="S910" s="92"/>
    </row>
    <row r="911" spans="1:19" ht="38.25" customHeight="1" x14ac:dyDescent="0.25">
      <c r="A911" s="69"/>
      <c r="B911" s="35"/>
      <c r="C911" s="36"/>
      <c r="D911" s="68"/>
      <c r="E911" s="38"/>
      <c r="F911" s="38"/>
      <c r="G911" s="39"/>
      <c r="H911" s="38"/>
      <c r="I911" s="38"/>
      <c r="J911" s="39"/>
      <c r="K911" s="39"/>
      <c r="L911" s="40"/>
      <c r="M911" s="69"/>
      <c r="O911" s="85"/>
      <c r="P911" s="85"/>
      <c r="Q911" s="92"/>
      <c r="R911" s="92"/>
      <c r="S911" s="92"/>
    </row>
    <row r="912" spans="1:19" ht="38.25" customHeight="1" x14ac:dyDescent="0.25">
      <c r="A912" s="69"/>
      <c r="B912" s="35"/>
      <c r="C912" s="36"/>
      <c r="D912" s="68"/>
      <c r="E912" s="38"/>
      <c r="F912" s="38"/>
      <c r="G912" s="39"/>
      <c r="H912" s="38"/>
      <c r="I912" s="38"/>
      <c r="J912" s="39"/>
      <c r="K912" s="39"/>
      <c r="L912" s="40"/>
      <c r="M912" s="69"/>
      <c r="O912" s="85"/>
      <c r="P912" s="85"/>
      <c r="Q912" s="86"/>
      <c r="R912" s="86"/>
      <c r="S912" s="86"/>
    </row>
    <row r="913" spans="1:19" ht="38.25" customHeight="1" x14ac:dyDescent="0.25">
      <c r="A913" s="69"/>
      <c r="B913" s="35"/>
      <c r="C913" s="36"/>
      <c r="D913" s="68"/>
      <c r="E913" s="38"/>
      <c r="F913" s="38"/>
      <c r="G913" s="39"/>
      <c r="H913" s="38"/>
      <c r="I913" s="38"/>
      <c r="J913" s="39"/>
      <c r="K913" s="39"/>
      <c r="L913" s="40"/>
      <c r="M913" s="69"/>
      <c r="O913" s="85"/>
      <c r="P913" s="85"/>
      <c r="Q913" s="86"/>
      <c r="R913" s="86"/>
      <c r="S913" s="86"/>
    </row>
    <row r="914" spans="1:19" ht="38.25" customHeight="1" x14ac:dyDescent="0.25">
      <c r="A914" s="69"/>
      <c r="B914" s="35"/>
      <c r="C914" s="36"/>
      <c r="D914" s="68"/>
      <c r="E914" s="38"/>
      <c r="F914" s="38"/>
      <c r="G914" s="39"/>
      <c r="H914" s="38"/>
      <c r="I914" s="38"/>
      <c r="J914" s="39"/>
      <c r="K914" s="39"/>
      <c r="L914" s="40"/>
      <c r="M914" s="69"/>
      <c r="O914" s="85"/>
      <c r="P914" s="85"/>
      <c r="Q914" s="86"/>
      <c r="R914" s="86"/>
      <c r="S914" s="86"/>
    </row>
    <row r="915" spans="1:19" ht="38.25" customHeight="1" x14ac:dyDescent="0.25">
      <c r="A915" s="69"/>
      <c r="B915" s="35"/>
      <c r="C915" s="36"/>
      <c r="D915" s="68"/>
      <c r="E915" s="38"/>
      <c r="F915" s="38"/>
      <c r="G915" s="39"/>
      <c r="H915" s="38"/>
      <c r="I915" s="38"/>
      <c r="J915" s="39"/>
      <c r="K915" s="39"/>
      <c r="L915" s="40"/>
      <c r="M915" s="69"/>
      <c r="O915" s="85"/>
      <c r="P915" s="85"/>
      <c r="Q915" s="86"/>
      <c r="R915" s="86"/>
      <c r="S915" s="86"/>
    </row>
    <row r="916" spans="1:19" ht="38.25" customHeight="1" x14ac:dyDescent="0.25">
      <c r="A916" s="69"/>
      <c r="B916" s="35"/>
      <c r="C916" s="36"/>
      <c r="D916" s="68"/>
      <c r="E916" s="38"/>
      <c r="F916" s="38"/>
      <c r="G916" s="39"/>
      <c r="H916" s="38"/>
      <c r="I916" s="38"/>
      <c r="J916" s="39"/>
      <c r="K916" s="39"/>
      <c r="L916" s="40"/>
      <c r="M916" s="69"/>
      <c r="R916" s="4"/>
      <c r="S916" s="4"/>
    </row>
    <row r="917" spans="1:19" ht="38.25" customHeight="1" x14ac:dyDescent="0.25">
      <c r="A917" s="69"/>
      <c r="B917" s="35"/>
      <c r="C917" s="36"/>
      <c r="D917" s="68"/>
      <c r="E917" s="38"/>
      <c r="F917" s="38"/>
      <c r="G917" s="39"/>
      <c r="H917" s="38"/>
      <c r="I917" s="38"/>
      <c r="J917" s="39"/>
      <c r="K917" s="39"/>
      <c r="L917" s="40"/>
      <c r="M917" s="69"/>
    </row>
    <row r="918" spans="1:19" ht="38.25" customHeight="1" x14ac:dyDescent="0.25">
      <c r="A918" s="69"/>
      <c r="B918" s="35"/>
      <c r="C918" s="36"/>
      <c r="D918" s="68"/>
      <c r="E918" s="38"/>
      <c r="F918" s="38"/>
      <c r="G918" s="39"/>
      <c r="H918" s="38"/>
      <c r="I918" s="38"/>
      <c r="J918" s="39"/>
      <c r="K918" s="39"/>
      <c r="L918" s="40"/>
      <c r="M918" s="69"/>
    </row>
    <row r="919" spans="1:19" ht="38.25" customHeight="1" x14ac:dyDescent="0.25">
      <c r="A919" s="69"/>
      <c r="B919" s="35"/>
      <c r="C919" s="36"/>
      <c r="D919" s="68"/>
      <c r="E919" s="38"/>
      <c r="F919" s="38"/>
      <c r="G919" s="39"/>
      <c r="H919" s="38"/>
      <c r="I919" s="38"/>
      <c r="J919" s="39"/>
      <c r="K919" s="39"/>
      <c r="L919" s="40"/>
      <c r="M919" s="69"/>
    </row>
    <row r="920" spans="1:19" ht="38.25" customHeight="1" x14ac:dyDescent="0.25">
      <c r="A920" s="69"/>
      <c r="B920" s="35"/>
      <c r="C920" s="36"/>
      <c r="D920" s="68"/>
      <c r="E920" s="38"/>
      <c r="F920" s="38"/>
      <c r="G920" s="39"/>
      <c r="H920" s="38"/>
      <c r="I920" s="38"/>
      <c r="J920" s="39"/>
      <c r="K920" s="39"/>
      <c r="L920" s="40"/>
      <c r="M920" s="69"/>
    </row>
    <row r="921" spans="1:19" ht="38.25" customHeight="1" x14ac:dyDescent="0.25">
      <c r="A921" s="69"/>
      <c r="B921" s="35"/>
      <c r="C921" s="36"/>
      <c r="D921" s="68"/>
      <c r="E921" s="38"/>
      <c r="F921" s="38"/>
      <c r="G921" s="39"/>
      <c r="H921" s="38"/>
      <c r="I921" s="38"/>
      <c r="J921" s="39"/>
      <c r="K921" s="39"/>
      <c r="L921" s="40"/>
      <c r="M921" s="69"/>
    </row>
    <row r="922" spans="1:19" ht="38.25" customHeight="1" x14ac:dyDescent="0.25">
      <c r="A922" s="69"/>
      <c r="B922" s="35"/>
      <c r="C922" s="36"/>
      <c r="D922" s="68"/>
      <c r="E922" s="38"/>
      <c r="F922" s="38"/>
      <c r="G922" s="39"/>
      <c r="H922" s="38"/>
      <c r="I922" s="38"/>
      <c r="J922" s="39"/>
      <c r="K922" s="39"/>
      <c r="L922" s="40"/>
      <c r="M922" s="69"/>
    </row>
    <row r="923" spans="1:19" ht="38.25" customHeight="1" x14ac:dyDescent="0.25">
      <c r="A923" s="69"/>
      <c r="B923" s="35"/>
      <c r="C923" s="36"/>
      <c r="D923" s="68"/>
      <c r="E923" s="38"/>
      <c r="F923" s="38"/>
      <c r="G923" s="39"/>
      <c r="H923" s="38"/>
      <c r="I923" s="38"/>
      <c r="J923" s="39"/>
      <c r="K923" s="39"/>
      <c r="L923" s="40"/>
      <c r="M923" s="69"/>
    </row>
    <row r="924" spans="1:19" ht="38.25" customHeight="1" x14ac:dyDescent="0.25">
      <c r="A924" s="69"/>
      <c r="B924" s="35"/>
      <c r="C924" s="36"/>
      <c r="D924" s="68"/>
      <c r="E924" s="38"/>
      <c r="F924" s="38"/>
      <c r="G924" s="39"/>
      <c r="H924" s="38"/>
      <c r="I924" s="38"/>
      <c r="J924" s="39"/>
      <c r="K924" s="39"/>
      <c r="L924" s="40"/>
      <c r="M924" s="69"/>
    </row>
    <row r="925" spans="1:19" ht="38.25" customHeight="1" x14ac:dyDescent="0.25">
      <c r="A925" s="69"/>
      <c r="B925" s="35"/>
      <c r="C925" s="36"/>
      <c r="D925" s="68"/>
      <c r="E925" s="38"/>
      <c r="F925" s="38"/>
      <c r="G925" s="39"/>
      <c r="H925" s="38"/>
      <c r="I925" s="38"/>
      <c r="J925" s="39"/>
      <c r="K925" s="39"/>
      <c r="L925" s="40"/>
      <c r="M925" s="69"/>
    </row>
    <row r="926" spans="1:19" ht="38.25" customHeight="1" x14ac:dyDescent="0.25">
      <c r="A926" s="69"/>
      <c r="B926" s="41"/>
      <c r="C926" s="42"/>
      <c r="D926" s="43"/>
      <c r="E926" s="44"/>
      <c r="F926" s="44"/>
      <c r="G926" s="45"/>
      <c r="H926" s="44"/>
      <c r="I926" s="44"/>
      <c r="J926" s="45"/>
      <c r="K926" s="45"/>
      <c r="L926" s="46"/>
      <c r="M926" s="69"/>
    </row>
    <row r="927" spans="1:19" s="9" customFormat="1" ht="24.75" customHeight="1" x14ac:dyDescent="0.25">
      <c r="A927" s="47"/>
      <c r="B927" s="87" t="str">
        <f>IF(ISBLANK($Q$12),"",$Q$12)</f>
        <v>239.12-09-SPEC_ZBROJENIE ŚCIAN I SŁUPÓW II KONDYGNACJI</v>
      </c>
      <c r="C927" s="88"/>
      <c r="D927" s="88"/>
      <c r="E927" s="88"/>
      <c r="F927" s="88"/>
      <c r="G927" s="88"/>
      <c r="H927" s="48"/>
      <c r="I927" s="89"/>
      <c r="J927" s="89"/>
      <c r="K927" s="89"/>
      <c r="L927" s="90"/>
      <c r="M927" s="49"/>
      <c r="N927" s="50"/>
      <c r="Q927" s="51"/>
    </row>
    <row r="928" spans="1:19" ht="23.1" customHeight="1" x14ac:dyDescent="0.25">
      <c r="B928" s="91" t="str">
        <f>IF(ISBLANK(Q$19),"",Q$19)</f>
        <v/>
      </c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</row>
    <row r="929" spans="1:19" ht="12.75" customHeight="1" x14ac:dyDescent="0.2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</row>
    <row r="930" spans="1:19" s="9" customFormat="1" ht="30" customHeight="1" x14ac:dyDescent="0.25">
      <c r="A930" s="5"/>
      <c r="B930" s="95" t="s">
        <v>23</v>
      </c>
      <c r="C930" s="96"/>
      <c r="D930" s="97" t="str">
        <f>$Q$8</f>
        <v>BUDYEK DYDAKTYCZNY</v>
      </c>
      <c r="E930" s="127"/>
      <c r="F930" s="127"/>
      <c r="G930" s="127"/>
      <c r="H930" s="127"/>
      <c r="I930" s="127"/>
      <c r="J930" s="128"/>
      <c r="K930" s="99"/>
      <c r="L930" s="100"/>
      <c r="M930" s="6"/>
      <c r="N930" s="2"/>
      <c r="O930" s="7"/>
      <c r="P930" s="7"/>
      <c r="Q930" s="8"/>
      <c r="R930" s="7"/>
    </row>
    <row r="931" spans="1:19" s="9" customFormat="1" ht="19.5" customHeight="1" x14ac:dyDescent="0.25">
      <c r="A931" s="5"/>
      <c r="B931" s="131" t="s">
        <v>24</v>
      </c>
      <c r="C931" s="132"/>
      <c r="D931" s="133" t="str">
        <f>$Q$9</f>
        <v>ZBROJENIE ŚCIAN I SŁUPÓW II KONDYGNACJI</v>
      </c>
      <c r="E931" s="133"/>
      <c r="F931" s="133"/>
      <c r="G931" s="133"/>
      <c r="H931" s="133"/>
      <c r="I931" s="133"/>
      <c r="J931" s="134"/>
      <c r="K931" s="129"/>
      <c r="L931" s="130"/>
      <c r="M931" s="6"/>
      <c r="N931" s="2"/>
      <c r="O931" s="10"/>
      <c r="P931" s="10"/>
      <c r="Q931" s="11"/>
      <c r="R931" s="10"/>
    </row>
    <row r="932" spans="1:19" s="9" customFormat="1" ht="19.5" customHeight="1" x14ac:dyDescent="0.25">
      <c r="A932" s="5"/>
      <c r="B932" s="107">
        <f>$Q$11</f>
        <v>0</v>
      </c>
      <c r="C932" s="108"/>
      <c r="D932" s="109" t="s">
        <v>25</v>
      </c>
      <c r="E932" s="125"/>
      <c r="F932" s="111" t="str">
        <f>$Q$10</f>
        <v>239.12-09</v>
      </c>
      <c r="G932" s="112"/>
      <c r="H932" s="112"/>
      <c r="I932" s="112"/>
      <c r="J932" s="113"/>
      <c r="K932" s="12">
        <f>(ROW(A932)-4)/32</f>
        <v>29</v>
      </c>
      <c r="L932" s="13">
        <f>$Q$13</f>
        <v>8</v>
      </c>
      <c r="M932" s="6"/>
      <c r="N932" s="2"/>
      <c r="O932" s="10"/>
      <c r="P932" s="10"/>
      <c r="Q932" s="11"/>
      <c r="R932" s="10"/>
    </row>
    <row r="933" spans="1:19" s="9" customFormat="1" ht="42" customHeight="1" x14ac:dyDescent="0.25">
      <c r="A933" s="6"/>
      <c r="B933" s="114" t="s">
        <v>26</v>
      </c>
      <c r="C933" s="116" t="s">
        <v>27</v>
      </c>
      <c r="D933" s="118" t="s">
        <v>28</v>
      </c>
      <c r="E933" s="14" t="s">
        <v>29</v>
      </c>
      <c r="F933" s="15" t="s">
        <v>29</v>
      </c>
      <c r="G933" s="16" t="s">
        <v>30</v>
      </c>
      <c r="H933" s="120" t="s">
        <v>31</v>
      </c>
      <c r="I933" s="126"/>
      <c r="J933" s="16" t="s">
        <v>32</v>
      </c>
      <c r="K933" s="16" t="s">
        <v>33</v>
      </c>
      <c r="L933" s="17" t="s">
        <v>34</v>
      </c>
      <c r="M933" s="6"/>
      <c r="N933" s="2"/>
      <c r="O933" s="10"/>
      <c r="P933" s="10"/>
      <c r="Q933" s="11"/>
      <c r="R933" s="10"/>
    </row>
    <row r="934" spans="1:19" s="9" customFormat="1" ht="22.5" customHeight="1" x14ac:dyDescent="0.25">
      <c r="A934" s="18"/>
      <c r="B934" s="115"/>
      <c r="C934" s="117"/>
      <c r="D934" s="119"/>
      <c r="E934" s="19" t="str">
        <f>$Q$14</f>
        <v>St0S</v>
      </c>
      <c r="F934" s="19" t="str">
        <f>$Q$15</f>
        <v>B500B</v>
      </c>
      <c r="G934" s="20" t="s">
        <v>35</v>
      </c>
      <c r="H934" s="21" t="s">
        <v>36</v>
      </c>
      <c r="I934" s="21" t="s">
        <v>37</v>
      </c>
      <c r="J934" s="21" t="s">
        <v>38</v>
      </c>
      <c r="K934" s="21" t="s">
        <v>39</v>
      </c>
      <c r="L934" s="22" t="s">
        <v>40</v>
      </c>
      <c r="M934" s="18"/>
      <c r="N934" s="2"/>
      <c r="O934" s="23"/>
      <c r="P934" s="23"/>
      <c r="Q934" s="24"/>
      <c r="R934" s="23"/>
    </row>
    <row r="935" spans="1:19" s="29" customFormat="1" ht="19.5" customHeight="1" x14ac:dyDescent="0.25">
      <c r="A935" s="6"/>
      <c r="B935" s="25">
        <v>1</v>
      </c>
      <c r="C935" s="26">
        <v>2</v>
      </c>
      <c r="D935" s="27">
        <v>3</v>
      </c>
      <c r="E935" s="26">
        <v>4</v>
      </c>
      <c r="F935" s="26">
        <v>5</v>
      </c>
      <c r="G935" s="26">
        <v>6</v>
      </c>
      <c r="H935" s="26">
        <v>7</v>
      </c>
      <c r="I935" s="26">
        <v>8</v>
      </c>
      <c r="J935" s="26">
        <v>9</v>
      </c>
      <c r="K935" s="26">
        <v>10</v>
      </c>
      <c r="L935" s="28">
        <v>11</v>
      </c>
      <c r="M935" s="6"/>
      <c r="N935" s="2"/>
      <c r="O935" s="122"/>
      <c r="P935" s="122"/>
      <c r="Q935" s="122"/>
      <c r="R935" s="122"/>
      <c r="S935" s="122"/>
    </row>
    <row r="936" spans="1:19" ht="38.25" customHeight="1" x14ac:dyDescent="0.25">
      <c r="A936" s="69"/>
      <c r="B936" s="30"/>
      <c r="C936" s="31"/>
      <c r="D936" s="31"/>
      <c r="E936" s="32"/>
      <c r="F936" s="32"/>
      <c r="G936" s="33"/>
      <c r="H936" s="32"/>
      <c r="I936" s="32"/>
      <c r="J936" s="33"/>
      <c r="K936" s="33"/>
      <c r="L936" s="34"/>
      <c r="M936" s="69"/>
      <c r="O936" s="123"/>
      <c r="P936" s="85"/>
      <c r="Q936" s="92"/>
      <c r="R936" s="92"/>
      <c r="S936" s="92"/>
    </row>
    <row r="937" spans="1:19" ht="38.25" customHeight="1" x14ac:dyDescent="0.25">
      <c r="A937" s="69"/>
      <c r="B937" s="35"/>
      <c r="C937" s="36"/>
      <c r="D937" s="68"/>
      <c r="E937" s="38"/>
      <c r="F937" s="38"/>
      <c r="G937" s="39"/>
      <c r="H937" s="38"/>
      <c r="I937" s="38"/>
      <c r="J937" s="39"/>
      <c r="K937" s="39"/>
      <c r="L937" s="40"/>
      <c r="M937" s="69"/>
      <c r="O937" s="85"/>
      <c r="P937" s="85"/>
      <c r="Q937" s="92"/>
      <c r="R937" s="92"/>
      <c r="S937" s="92"/>
    </row>
    <row r="938" spans="1:19" ht="38.25" customHeight="1" x14ac:dyDescent="0.25">
      <c r="A938" s="69"/>
      <c r="B938" s="35"/>
      <c r="C938" s="36"/>
      <c r="D938" s="68"/>
      <c r="E938" s="38"/>
      <c r="F938" s="38"/>
      <c r="G938" s="39"/>
      <c r="H938" s="38"/>
      <c r="I938" s="38"/>
      <c r="J938" s="39"/>
      <c r="K938" s="39"/>
      <c r="L938" s="40"/>
      <c r="M938" s="69"/>
      <c r="O938" s="85"/>
      <c r="P938" s="85"/>
      <c r="Q938" s="92"/>
      <c r="R938" s="92"/>
      <c r="S938" s="92"/>
    </row>
    <row r="939" spans="1:19" ht="38.25" customHeight="1" x14ac:dyDescent="0.25">
      <c r="A939" s="69"/>
      <c r="B939" s="35"/>
      <c r="C939" s="36"/>
      <c r="D939" s="68"/>
      <c r="E939" s="38"/>
      <c r="F939" s="38"/>
      <c r="G939" s="39"/>
      <c r="H939" s="38"/>
      <c r="I939" s="38"/>
      <c r="J939" s="39"/>
      <c r="K939" s="39"/>
      <c r="L939" s="40"/>
      <c r="M939" s="69"/>
      <c r="O939" s="85"/>
      <c r="P939" s="85"/>
      <c r="Q939" s="93"/>
      <c r="R939" s="93"/>
      <c r="S939" s="93"/>
    </row>
    <row r="940" spans="1:19" ht="38.25" customHeight="1" x14ac:dyDescent="0.25">
      <c r="A940" s="69"/>
      <c r="B940" s="35"/>
      <c r="C940" s="36"/>
      <c r="D940" s="68"/>
      <c r="E940" s="38"/>
      <c r="F940" s="38"/>
      <c r="G940" s="39"/>
      <c r="H940" s="38"/>
      <c r="I940" s="38"/>
      <c r="J940" s="39"/>
      <c r="K940" s="39"/>
      <c r="L940" s="40"/>
      <c r="M940" s="69"/>
      <c r="O940" s="85"/>
      <c r="P940" s="85"/>
      <c r="Q940" s="94"/>
      <c r="R940" s="94"/>
      <c r="S940" s="94"/>
    </row>
    <row r="941" spans="1:19" ht="38.25" customHeight="1" x14ac:dyDescent="0.25">
      <c r="A941" s="69"/>
      <c r="B941" s="35"/>
      <c r="C941" s="36"/>
      <c r="D941" s="68"/>
      <c r="E941" s="38"/>
      <c r="F941" s="38"/>
      <c r="G941" s="39"/>
      <c r="H941" s="38"/>
      <c r="I941" s="38"/>
      <c r="J941" s="39"/>
      <c r="K941" s="39"/>
      <c r="L941" s="40"/>
      <c r="M941" s="69"/>
      <c r="O941" s="85"/>
      <c r="P941" s="85"/>
      <c r="Q941" s="92"/>
      <c r="R941" s="92"/>
      <c r="S941" s="92"/>
    </row>
    <row r="942" spans="1:19" ht="38.25" customHeight="1" x14ac:dyDescent="0.25">
      <c r="A942" s="69"/>
      <c r="B942" s="35"/>
      <c r="C942" s="36"/>
      <c r="D942" s="68"/>
      <c r="E942" s="38"/>
      <c r="F942" s="38"/>
      <c r="G942" s="39"/>
      <c r="H942" s="38"/>
      <c r="I942" s="38"/>
      <c r="J942" s="39"/>
      <c r="K942" s="39"/>
      <c r="L942" s="40"/>
      <c r="M942" s="69"/>
      <c r="O942" s="85"/>
      <c r="P942" s="85"/>
      <c r="Q942" s="92"/>
      <c r="R942" s="92"/>
      <c r="S942" s="92"/>
    </row>
    <row r="943" spans="1:19" ht="38.25" customHeight="1" x14ac:dyDescent="0.25">
      <c r="A943" s="69"/>
      <c r="B943" s="35"/>
      <c r="C943" s="36"/>
      <c r="D943" s="68"/>
      <c r="E943" s="38"/>
      <c r="F943" s="38"/>
      <c r="G943" s="39"/>
      <c r="H943" s="38"/>
      <c r="I943" s="38"/>
      <c r="J943" s="39"/>
      <c r="K943" s="39"/>
      <c r="L943" s="40"/>
      <c r="M943" s="69"/>
      <c r="O943" s="85"/>
      <c r="P943" s="85"/>
      <c r="Q943" s="92"/>
      <c r="R943" s="92"/>
      <c r="S943" s="92"/>
    </row>
    <row r="944" spans="1:19" ht="38.25" customHeight="1" x14ac:dyDescent="0.25">
      <c r="A944" s="69"/>
      <c r="B944" s="35"/>
      <c r="C944" s="36"/>
      <c r="D944" s="68"/>
      <c r="E944" s="38"/>
      <c r="F944" s="38"/>
      <c r="G944" s="39"/>
      <c r="H944" s="38"/>
      <c r="I944" s="38"/>
      <c r="J944" s="39"/>
      <c r="K944" s="39"/>
      <c r="L944" s="40"/>
      <c r="M944" s="69"/>
      <c r="O944" s="85"/>
      <c r="P944" s="85"/>
      <c r="Q944" s="86"/>
      <c r="R944" s="86"/>
      <c r="S944" s="86"/>
    </row>
    <row r="945" spans="1:19" ht="38.25" customHeight="1" x14ac:dyDescent="0.25">
      <c r="A945" s="69"/>
      <c r="B945" s="35"/>
      <c r="C945" s="36"/>
      <c r="D945" s="68"/>
      <c r="E945" s="38"/>
      <c r="F945" s="38"/>
      <c r="G945" s="39"/>
      <c r="H945" s="38"/>
      <c r="I945" s="38"/>
      <c r="J945" s="39"/>
      <c r="K945" s="39"/>
      <c r="L945" s="40"/>
      <c r="M945" s="69"/>
      <c r="O945" s="85"/>
      <c r="P945" s="85"/>
      <c r="Q945" s="86"/>
      <c r="R945" s="86"/>
      <c r="S945" s="86"/>
    </row>
    <row r="946" spans="1:19" ht="38.25" customHeight="1" x14ac:dyDescent="0.25">
      <c r="A946" s="69"/>
      <c r="B946" s="35"/>
      <c r="C946" s="36"/>
      <c r="D946" s="68"/>
      <c r="E946" s="38"/>
      <c r="F946" s="38"/>
      <c r="G946" s="39"/>
      <c r="H946" s="38"/>
      <c r="I946" s="38"/>
      <c r="J946" s="39"/>
      <c r="K946" s="39"/>
      <c r="L946" s="40"/>
      <c r="M946" s="69"/>
      <c r="O946" s="85"/>
      <c r="P946" s="85"/>
      <c r="Q946" s="86"/>
      <c r="R946" s="86"/>
      <c r="S946" s="86"/>
    </row>
    <row r="947" spans="1:19" ht="38.25" customHeight="1" x14ac:dyDescent="0.25">
      <c r="A947" s="69"/>
      <c r="B947" s="35"/>
      <c r="C947" s="36"/>
      <c r="D947" s="68"/>
      <c r="E947" s="38"/>
      <c r="F947" s="38"/>
      <c r="G947" s="39"/>
      <c r="H947" s="38"/>
      <c r="I947" s="38"/>
      <c r="J947" s="39"/>
      <c r="K947" s="39"/>
      <c r="L947" s="40"/>
      <c r="M947" s="69"/>
      <c r="O947" s="85"/>
      <c r="P947" s="85"/>
      <c r="Q947" s="86"/>
      <c r="R947" s="86"/>
      <c r="S947" s="86"/>
    </row>
    <row r="948" spans="1:19" ht="38.25" customHeight="1" x14ac:dyDescent="0.25">
      <c r="A948" s="69"/>
      <c r="B948" s="35"/>
      <c r="C948" s="36"/>
      <c r="D948" s="68"/>
      <c r="E948" s="38"/>
      <c r="F948" s="38"/>
      <c r="G948" s="39"/>
      <c r="H948" s="38"/>
      <c r="I948" s="38"/>
      <c r="J948" s="39"/>
      <c r="K948" s="39"/>
      <c r="L948" s="40"/>
      <c r="M948" s="69"/>
      <c r="R948" s="4"/>
      <c r="S948" s="4"/>
    </row>
    <row r="949" spans="1:19" ht="38.25" customHeight="1" x14ac:dyDescent="0.25">
      <c r="A949" s="69"/>
      <c r="B949" s="35"/>
      <c r="C949" s="36"/>
      <c r="D949" s="68"/>
      <c r="E949" s="38"/>
      <c r="F949" s="38"/>
      <c r="G949" s="39"/>
      <c r="H949" s="38"/>
      <c r="I949" s="38"/>
      <c r="J949" s="39"/>
      <c r="K949" s="39"/>
      <c r="L949" s="40"/>
      <c r="M949" s="69"/>
    </row>
    <row r="950" spans="1:19" ht="38.25" customHeight="1" x14ac:dyDescent="0.25">
      <c r="A950" s="69"/>
      <c r="B950" s="35"/>
      <c r="C950" s="36"/>
      <c r="D950" s="68"/>
      <c r="E950" s="38"/>
      <c r="F950" s="38"/>
      <c r="G950" s="39"/>
      <c r="H950" s="38"/>
      <c r="I950" s="38"/>
      <c r="J950" s="39"/>
      <c r="K950" s="39"/>
      <c r="L950" s="40"/>
      <c r="M950" s="69"/>
    </row>
    <row r="951" spans="1:19" ht="38.25" customHeight="1" x14ac:dyDescent="0.25">
      <c r="A951" s="69"/>
      <c r="B951" s="35"/>
      <c r="C951" s="36"/>
      <c r="D951" s="68"/>
      <c r="E951" s="38"/>
      <c r="F951" s="38"/>
      <c r="G951" s="39"/>
      <c r="H951" s="38"/>
      <c r="I951" s="38"/>
      <c r="J951" s="39"/>
      <c r="K951" s="39"/>
      <c r="L951" s="40"/>
      <c r="M951" s="69"/>
    </row>
    <row r="952" spans="1:19" ht="38.25" customHeight="1" x14ac:dyDescent="0.25">
      <c r="A952" s="69"/>
      <c r="B952" s="35"/>
      <c r="C952" s="36"/>
      <c r="D952" s="68"/>
      <c r="E952" s="38"/>
      <c r="F952" s="38"/>
      <c r="G952" s="39"/>
      <c r="H952" s="38"/>
      <c r="I952" s="38"/>
      <c r="J952" s="39"/>
      <c r="K952" s="39"/>
      <c r="L952" s="40"/>
      <c r="M952" s="69"/>
    </row>
    <row r="953" spans="1:19" ht="38.25" customHeight="1" x14ac:dyDescent="0.25">
      <c r="A953" s="69"/>
      <c r="B953" s="35"/>
      <c r="C953" s="36"/>
      <c r="D953" s="68"/>
      <c r="E953" s="38"/>
      <c r="F953" s="38"/>
      <c r="G953" s="39"/>
      <c r="H953" s="38"/>
      <c r="I953" s="38"/>
      <c r="J953" s="39"/>
      <c r="K953" s="39"/>
      <c r="L953" s="40"/>
      <c r="M953" s="69"/>
    </row>
    <row r="954" spans="1:19" ht="38.25" customHeight="1" x14ac:dyDescent="0.25">
      <c r="A954" s="69"/>
      <c r="B954" s="35"/>
      <c r="C954" s="36"/>
      <c r="D954" s="68"/>
      <c r="E954" s="38"/>
      <c r="F954" s="38"/>
      <c r="G954" s="39"/>
      <c r="H954" s="38"/>
      <c r="I954" s="38"/>
      <c r="J954" s="39"/>
      <c r="K954" s="39"/>
      <c r="L954" s="40"/>
      <c r="M954" s="69"/>
    </row>
    <row r="955" spans="1:19" ht="38.25" customHeight="1" x14ac:dyDescent="0.25">
      <c r="A955" s="69"/>
      <c r="B955" s="35"/>
      <c r="C955" s="36"/>
      <c r="D955" s="68"/>
      <c r="E955" s="38"/>
      <c r="F955" s="38"/>
      <c r="G955" s="39"/>
      <c r="H955" s="38"/>
      <c r="I955" s="38"/>
      <c r="J955" s="39"/>
      <c r="K955" s="39"/>
      <c r="L955" s="40"/>
      <c r="M955" s="69"/>
    </row>
    <row r="956" spans="1:19" ht="38.25" customHeight="1" x14ac:dyDescent="0.25">
      <c r="A956" s="69"/>
      <c r="B956" s="35"/>
      <c r="C956" s="36"/>
      <c r="D956" s="68"/>
      <c r="E956" s="38"/>
      <c r="F956" s="38"/>
      <c r="G956" s="39"/>
      <c r="H956" s="38"/>
      <c r="I956" s="38"/>
      <c r="J956" s="39"/>
      <c r="K956" s="39"/>
      <c r="L956" s="40"/>
      <c r="M956" s="69"/>
    </row>
    <row r="957" spans="1:19" ht="38.25" customHeight="1" x14ac:dyDescent="0.25">
      <c r="A957" s="69"/>
      <c r="B957" s="35"/>
      <c r="C957" s="36"/>
      <c r="D957" s="68"/>
      <c r="E957" s="38"/>
      <c r="F957" s="38"/>
      <c r="G957" s="39"/>
      <c r="H957" s="38"/>
      <c r="I957" s="38"/>
      <c r="J957" s="39"/>
      <c r="K957" s="39"/>
      <c r="L957" s="40"/>
      <c r="M957" s="69"/>
    </row>
    <row r="958" spans="1:19" ht="38.25" customHeight="1" x14ac:dyDescent="0.25">
      <c r="A958" s="69"/>
      <c r="B958" s="41"/>
      <c r="C958" s="42"/>
      <c r="D958" s="43"/>
      <c r="E958" s="44"/>
      <c r="F958" s="44"/>
      <c r="G958" s="45"/>
      <c r="H958" s="44"/>
      <c r="I958" s="44"/>
      <c r="J958" s="45"/>
      <c r="K958" s="45"/>
      <c r="L958" s="46"/>
      <c r="M958" s="69"/>
    </row>
    <row r="959" spans="1:19" s="9" customFormat="1" ht="24.75" customHeight="1" x14ac:dyDescent="0.25">
      <c r="A959" s="47"/>
      <c r="B959" s="87" t="str">
        <f>IF(ISBLANK($Q$12),"",$Q$12)</f>
        <v>239.12-09-SPEC_ZBROJENIE ŚCIAN I SŁUPÓW II KONDYGNACJI</v>
      </c>
      <c r="C959" s="88"/>
      <c r="D959" s="88"/>
      <c r="E959" s="88"/>
      <c r="F959" s="88"/>
      <c r="G959" s="88"/>
      <c r="H959" s="48"/>
      <c r="I959" s="89"/>
      <c r="J959" s="89"/>
      <c r="K959" s="89"/>
      <c r="L959" s="90"/>
      <c r="M959" s="49"/>
      <c r="N959" s="50"/>
      <c r="Q959" s="51"/>
    </row>
    <row r="960" spans="1:19" ht="23.1" customHeight="1" x14ac:dyDescent="0.25">
      <c r="B960" s="91" t="str">
        <f>IF(ISBLANK(Q$19),"",Q$19)</f>
        <v/>
      </c>
      <c r="C960" s="124"/>
      <c r="D960" s="124"/>
      <c r="E960" s="124"/>
      <c r="F960" s="124"/>
      <c r="G960" s="124"/>
      <c r="H960" s="124"/>
      <c r="I960" s="124"/>
      <c r="J960" s="124"/>
      <c r="K960" s="124"/>
      <c r="L960" s="124"/>
    </row>
    <row r="961" spans="1:19" ht="12.75" customHeight="1" x14ac:dyDescent="0.2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</row>
    <row r="962" spans="1:19" s="9" customFormat="1" ht="30" customHeight="1" x14ac:dyDescent="0.25">
      <c r="A962" s="5"/>
      <c r="B962" s="95" t="s">
        <v>23</v>
      </c>
      <c r="C962" s="96"/>
      <c r="D962" s="97" t="str">
        <f>$Q$8</f>
        <v>BUDYEK DYDAKTYCZNY</v>
      </c>
      <c r="E962" s="127"/>
      <c r="F962" s="127"/>
      <c r="G962" s="127"/>
      <c r="H962" s="127"/>
      <c r="I962" s="127"/>
      <c r="J962" s="128"/>
      <c r="K962" s="99"/>
      <c r="L962" s="100"/>
      <c r="M962" s="6"/>
      <c r="N962" s="2"/>
      <c r="O962" s="7"/>
      <c r="P962" s="7"/>
      <c r="Q962" s="8"/>
      <c r="R962" s="7"/>
    </row>
    <row r="963" spans="1:19" s="9" customFormat="1" ht="19.5" customHeight="1" x14ac:dyDescent="0.25">
      <c r="A963" s="5"/>
      <c r="B963" s="131" t="s">
        <v>24</v>
      </c>
      <c r="C963" s="132"/>
      <c r="D963" s="133" t="str">
        <f>$Q$9</f>
        <v>ZBROJENIE ŚCIAN I SŁUPÓW II KONDYGNACJI</v>
      </c>
      <c r="E963" s="133"/>
      <c r="F963" s="133"/>
      <c r="G963" s="133"/>
      <c r="H963" s="133"/>
      <c r="I963" s="133"/>
      <c r="J963" s="134"/>
      <c r="K963" s="129"/>
      <c r="L963" s="130"/>
      <c r="M963" s="6"/>
      <c r="N963" s="2"/>
      <c r="O963" s="10"/>
      <c r="P963" s="10"/>
      <c r="Q963" s="11"/>
      <c r="R963" s="10"/>
    </row>
    <row r="964" spans="1:19" s="9" customFormat="1" ht="19.5" customHeight="1" x14ac:dyDescent="0.25">
      <c r="A964" s="5"/>
      <c r="B964" s="107">
        <f>$Q$11</f>
        <v>0</v>
      </c>
      <c r="C964" s="108"/>
      <c r="D964" s="109" t="s">
        <v>25</v>
      </c>
      <c r="E964" s="125"/>
      <c r="F964" s="111" t="str">
        <f>$Q$10</f>
        <v>239.12-09</v>
      </c>
      <c r="G964" s="112"/>
      <c r="H964" s="112"/>
      <c r="I964" s="112"/>
      <c r="J964" s="113"/>
      <c r="K964" s="12">
        <f>(ROW(A964)-4)/32</f>
        <v>30</v>
      </c>
      <c r="L964" s="13">
        <f>$Q$13</f>
        <v>8</v>
      </c>
      <c r="M964" s="6"/>
      <c r="N964" s="2"/>
      <c r="O964" s="10"/>
      <c r="P964" s="10"/>
      <c r="Q964" s="11"/>
      <c r="R964" s="10"/>
    </row>
    <row r="965" spans="1:19" s="9" customFormat="1" ht="42" customHeight="1" x14ac:dyDescent="0.25">
      <c r="A965" s="6"/>
      <c r="B965" s="114" t="s">
        <v>26</v>
      </c>
      <c r="C965" s="116" t="s">
        <v>27</v>
      </c>
      <c r="D965" s="118" t="s">
        <v>28</v>
      </c>
      <c r="E965" s="14" t="s">
        <v>29</v>
      </c>
      <c r="F965" s="15" t="s">
        <v>29</v>
      </c>
      <c r="G965" s="16" t="s">
        <v>30</v>
      </c>
      <c r="H965" s="120" t="s">
        <v>31</v>
      </c>
      <c r="I965" s="126"/>
      <c r="J965" s="16" t="s">
        <v>32</v>
      </c>
      <c r="K965" s="16" t="s">
        <v>33</v>
      </c>
      <c r="L965" s="17" t="s">
        <v>34</v>
      </c>
      <c r="M965" s="6"/>
      <c r="N965" s="2"/>
      <c r="O965" s="10"/>
      <c r="P965" s="10"/>
      <c r="Q965" s="11"/>
      <c r="R965" s="10"/>
    </row>
    <row r="966" spans="1:19" s="9" customFormat="1" ht="22.5" customHeight="1" x14ac:dyDescent="0.25">
      <c r="A966" s="18"/>
      <c r="B966" s="115"/>
      <c r="C966" s="117"/>
      <c r="D966" s="119"/>
      <c r="E966" s="19" t="str">
        <f>$Q$14</f>
        <v>St0S</v>
      </c>
      <c r="F966" s="19" t="str">
        <f>$Q$15</f>
        <v>B500B</v>
      </c>
      <c r="G966" s="20" t="s">
        <v>35</v>
      </c>
      <c r="H966" s="21" t="s">
        <v>36</v>
      </c>
      <c r="I966" s="21" t="s">
        <v>37</v>
      </c>
      <c r="J966" s="21" t="s">
        <v>38</v>
      </c>
      <c r="K966" s="21" t="s">
        <v>39</v>
      </c>
      <c r="L966" s="22" t="s">
        <v>40</v>
      </c>
      <c r="M966" s="18"/>
      <c r="N966" s="2"/>
      <c r="O966" s="23"/>
      <c r="P966" s="23"/>
      <c r="Q966" s="24"/>
      <c r="R966" s="23"/>
    </row>
    <row r="967" spans="1:19" s="29" customFormat="1" ht="19.5" customHeight="1" x14ac:dyDescent="0.25">
      <c r="A967" s="6"/>
      <c r="B967" s="25">
        <v>1</v>
      </c>
      <c r="C967" s="26">
        <v>2</v>
      </c>
      <c r="D967" s="27">
        <v>3</v>
      </c>
      <c r="E967" s="26">
        <v>4</v>
      </c>
      <c r="F967" s="26">
        <v>5</v>
      </c>
      <c r="G967" s="26">
        <v>6</v>
      </c>
      <c r="H967" s="26">
        <v>7</v>
      </c>
      <c r="I967" s="26">
        <v>8</v>
      </c>
      <c r="J967" s="26">
        <v>9</v>
      </c>
      <c r="K967" s="26">
        <v>10</v>
      </c>
      <c r="L967" s="28">
        <v>11</v>
      </c>
      <c r="M967" s="6"/>
      <c r="N967" s="2"/>
      <c r="O967" s="122"/>
      <c r="P967" s="122"/>
      <c r="Q967" s="122"/>
      <c r="R967" s="122"/>
      <c r="S967" s="122"/>
    </row>
    <row r="968" spans="1:19" ht="38.25" customHeight="1" x14ac:dyDescent="0.25">
      <c r="A968" s="69"/>
      <c r="B968" s="30"/>
      <c r="C968" s="31"/>
      <c r="D968" s="31"/>
      <c r="E968" s="32"/>
      <c r="F968" s="32"/>
      <c r="G968" s="33"/>
      <c r="H968" s="32"/>
      <c r="I968" s="32"/>
      <c r="J968" s="33"/>
      <c r="K968" s="33"/>
      <c r="L968" s="34"/>
      <c r="M968" s="69"/>
      <c r="O968" s="123"/>
      <c r="P968" s="85"/>
      <c r="Q968" s="92"/>
      <c r="R968" s="92"/>
      <c r="S968" s="92"/>
    </row>
    <row r="969" spans="1:19" ht="38.25" customHeight="1" x14ac:dyDescent="0.25">
      <c r="A969" s="69"/>
      <c r="B969" s="35"/>
      <c r="C969" s="36"/>
      <c r="D969" s="68"/>
      <c r="E969" s="38"/>
      <c r="F969" s="38"/>
      <c r="G969" s="39"/>
      <c r="H969" s="38"/>
      <c r="I969" s="38"/>
      <c r="J969" s="39"/>
      <c r="K969" s="39"/>
      <c r="L969" s="40"/>
      <c r="M969" s="69"/>
      <c r="O969" s="85"/>
      <c r="P969" s="85"/>
      <c r="Q969" s="92"/>
      <c r="R969" s="92"/>
      <c r="S969" s="92"/>
    </row>
    <row r="970" spans="1:19" ht="38.25" customHeight="1" x14ac:dyDescent="0.25">
      <c r="A970" s="69"/>
      <c r="B970" s="35"/>
      <c r="C970" s="36"/>
      <c r="D970" s="68"/>
      <c r="E970" s="38"/>
      <c r="F970" s="38"/>
      <c r="G970" s="39"/>
      <c r="H970" s="38"/>
      <c r="I970" s="38"/>
      <c r="J970" s="39"/>
      <c r="K970" s="39"/>
      <c r="L970" s="40"/>
      <c r="M970" s="69"/>
      <c r="O970" s="85"/>
      <c r="P970" s="85"/>
      <c r="Q970" s="92"/>
      <c r="R970" s="92"/>
      <c r="S970" s="92"/>
    </row>
    <row r="971" spans="1:19" ht="38.25" customHeight="1" x14ac:dyDescent="0.25">
      <c r="A971" s="69"/>
      <c r="B971" s="35"/>
      <c r="C971" s="36"/>
      <c r="D971" s="68"/>
      <c r="E971" s="38"/>
      <c r="F971" s="38"/>
      <c r="G971" s="39"/>
      <c r="H971" s="38"/>
      <c r="I971" s="38"/>
      <c r="J971" s="39"/>
      <c r="K971" s="39"/>
      <c r="L971" s="40"/>
      <c r="M971" s="69"/>
      <c r="O971" s="85"/>
      <c r="P971" s="85"/>
      <c r="Q971" s="93"/>
      <c r="R971" s="93"/>
      <c r="S971" s="93"/>
    </row>
    <row r="972" spans="1:19" ht="38.25" customHeight="1" x14ac:dyDescent="0.25">
      <c r="A972" s="69"/>
      <c r="B972" s="35"/>
      <c r="C972" s="36"/>
      <c r="D972" s="68"/>
      <c r="E972" s="38"/>
      <c r="F972" s="38"/>
      <c r="G972" s="39"/>
      <c r="H972" s="38"/>
      <c r="I972" s="38"/>
      <c r="J972" s="39"/>
      <c r="K972" s="39"/>
      <c r="L972" s="40"/>
      <c r="M972" s="69"/>
      <c r="O972" s="85"/>
      <c r="P972" s="85"/>
      <c r="Q972" s="94"/>
      <c r="R972" s="94"/>
      <c r="S972" s="94"/>
    </row>
    <row r="973" spans="1:19" ht="38.25" customHeight="1" x14ac:dyDescent="0.25">
      <c r="A973" s="69"/>
      <c r="B973" s="35"/>
      <c r="C973" s="36"/>
      <c r="D973" s="68"/>
      <c r="E973" s="38"/>
      <c r="F973" s="38"/>
      <c r="G973" s="39"/>
      <c r="H973" s="38"/>
      <c r="I973" s="38"/>
      <c r="J973" s="39"/>
      <c r="K973" s="39"/>
      <c r="L973" s="40"/>
      <c r="M973" s="69"/>
      <c r="O973" s="85"/>
      <c r="P973" s="85"/>
      <c r="Q973" s="92"/>
      <c r="R973" s="92"/>
      <c r="S973" s="92"/>
    </row>
    <row r="974" spans="1:19" ht="38.25" customHeight="1" x14ac:dyDescent="0.25">
      <c r="A974" s="69"/>
      <c r="B974" s="35"/>
      <c r="C974" s="36"/>
      <c r="D974" s="68"/>
      <c r="E974" s="38"/>
      <c r="F974" s="38"/>
      <c r="G974" s="39"/>
      <c r="H974" s="38"/>
      <c r="I974" s="38"/>
      <c r="J974" s="39"/>
      <c r="K974" s="39"/>
      <c r="L974" s="40"/>
      <c r="M974" s="69"/>
      <c r="O974" s="85"/>
      <c r="P974" s="85"/>
      <c r="Q974" s="92"/>
      <c r="R974" s="92"/>
      <c r="S974" s="92"/>
    </row>
    <row r="975" spans="1:19" ht="38.25" customHeight="1" x14ac:dyDescent="0.25">
      <c r="A975" s="69"/>
      <c r="B975" s="35"/>
      <c r="C975" s="36"/>
      <c r="D975" s="68"/>
      <c r="E975" s="38"/>
      <c r="F975" s="38"/>
      <c r="G975" s="39"/>
      <c r="H975" s="38"/>
      <c r="I975" s="38"/>
      <c r="J975" s="39"/>
      <c r="K975" s="39"/>
      <c r="L975" s="40"/>
      <c r="M975" s="69"/>
      <c r="O975" s="85"/>
      <c r="P975" s="85"/>
      <c r="Q975" s="92"/>
      <c r="R975" s="92"/>
      <c r="S975" s="92"/>
    </row>
    <row r="976" spans="1:19" ht="38.25" customHeight="1" x14ac:dyDescent="0.25">
      <c r="A976" s="69"/>
      <c r="B976" s="35"/>
      <c r="C976" s="36"/>
      <c r="D976" s="68"/>
      <c r="E976" s="38"/>
      <c r="F976" s="38"/>
      <c r="G976" s="39"/>
      <c r="H976" s="38"/>
      <c r="I976" s="38"/>
      <c r="J976" s="39"/>
      <c r="K976" s="39"/>
      <c r="L976" s="40"/>
      <c r="M976" s="69"/>
      <c r="O976" s="85"/>
      <c r="P976" s="85"/>
      <c r="Q976" s="86"/>
      <c r="R976" s="86"/>
      <c r="S976" s="86"/>
    </row>
    <row r="977" spans="1:19" ht="38.25" customHeight="1" x14ac:dyDescent="0.25">
      <c r="A977" s="69"/>
      <c r="B977" s="35"/>
      <c r="C977" s="36"/>
      <c r="D977" s="68"/>
      <c r="E977" s="38"/>
      <c r="F977" s="38"/>
      <c r="G977" s="39"/>
      <c r="H977" s="38"/>
      <c r="I977" s="38"/>
      <c r="J977" s="39"/>
      <c r="K977" s="39"/>
      <c r="L977" s="40"/>
      <c r="M977" s="69"/>
      <c r="O977" s="85"/>
      <c r="P977" s="85"/>
      <c r="Q977" s="86"/>
      <c r="R977" s="86"/>
      <c r="S977" s="86"/>
    </row>
    <row r="978" spans="1:19" ht="38.25" customHeight="1" x14ac:dyDescent="0.25">
      <c r="A978" s="69"/>
      <c r="B978" s="35"/>
      <c r="C978" s="36"/>
      <c r="D978" s="68"/>
      <c r="E978" s="38"/>
      <c r="F978" s="38"/>
      <c r="G978" s="39"/>
      <c r="H978" s="38"/>
      <c r="I978" s="38"/>
      <c r="J978" s="39"/>
      <c r="K978" s="39"/>
      <c r="L978" s="40"/>
      <c r="M978" s="69"/>
      <c r="O978" s="85"/>
      <c r="P978" s="85"/>
      <c r="Q978" s="86"/>
      <c r="R978" s="86"/>
      <c r="S978" s="86"/>
    </row>
    <row r="979" spans="1:19" ht="38.25" customHeight="1" x14ac:dyDescent="0.25">
      <c r="A979" s="69"/>
      <c r="B979" s="35"/>
      <c r="C979" s="36"/>
      <c r="D979" s="68"/>
      <c r="E979" s="38"/>
      <c r="F979" s="38"/>
      <c r="G979" s="39"/>
      <c r="H979" s="38"/>
      <c r="I979" s="38"/>
      <c r="J979" s="39"/>
      <c r="K979" s="39"/>
      <c r="L979" s="40"/>
      <c r="M979" s="69"/>
      <c r="O979" s="85"/>
      <c r="P979" s="85"/>
      <c r="Q979" s="86"/>
      <c r="R979" s="86"/>
      <c r="S979" s="86"/>
    </row>
    <row r="980" spans="1:19" ht="38.25" customHeight="1" x14ac:dyDescent="0.25">
      <c r="A980" s="69"/>
      <c r="B980" s="35"/>
      <c r="C980" s="36"/>
      <c r="D980" s="68"/>
      <c r="E980" s="38"/>
      <c r="F980" s="38"/>
      <c r="G980" s="39"/>
      <c r="H980" s="38"/>
      <c r="I980" s="38"/>
      <c r="J980" s="39"/>
      <c r="K980" s="39"/>
      <c r="L980" s="40"/>
      <c r="M980" s="69"/>
      <c r="R980" s="4"/>
      <c r="S980" s="4"/>
    </row>
    <row r="981" spans="1:19" ht="38.25" customHeight="1" x14ac:dyDescent="0.25">
      <c r="A981" s="69"/>
      <c r="B981" s="35"/>
      <c r="C981" s="36"/>
      <c r="D981" s="68"/>
      <c r="E981" s="38"/>
      <c r="F981" s="38"/>
      <c r="G981" s="39"/>
      <c r="H981" s="38"/>
      <c r="I981" s="38"/>
      <c r="J981" s="39"/>
      <c r="K981" s="39"/>
      <c r="L981" s="40"/>
      <c r="M981" s="69"/>
    </row>
    <row r="982" spans="1:19" ht="38.25" customHeight="1" x14ac:dyDescent="0.25">
      <c r="A982" s="69"/>
      <c r="B982" s="35"/>
      <c r="C982" s="36"/>
      <c r="D982" s="68"/>
      <c r="E982" s="38"/>
      <c r="F982" s="38"/>
      <c r="G982" s="39"/>
      <c r="H982" s="38"/>
      <c r="I982" s="38"/>
      <c r="J982" s="39"/>
      <c r="K982" s="39"/>
      <c r="L982" s="40"/>
      <c r="M982" s="69"/>
    </row>
    <row r="983" spans="1:19" ht="38.25" customHeight="1" x14ac:dyDescent="0.25">
      <c r="A983" s="69"/>
      <c r="B983" s="35"/>
      <c r="C983" s="36"/>
      <c r="D983" s="68"/>
      <c r="E983" s="38"/>
      <c r="F983" s="38"/>
      <c r="G983" s="39"/>
      <c r="H983" s="38"/>
      <c r="I983" s="38"/>
      <c r="J983" s="39"/>
      <c r="K983" s="39"/>
      <c r="L983" s="40"/>
      <c r="M983" s="69"/>
    </row>
    <row r="984" spans="1:19" ht="38.25" customHeight="1" x14ac:dyDescent="0.25">
      <c r="A984" s="69"/>
      <c r="B984" s="35"/>
      <c r="C984" s="36"/>
      <c r="D984" s="68"/>
      <c r="E984" s="38"/>
      <c r="F984" s="38"/>
      <c r="G984" s="39"/>
      <c r="H984" s="38"/>
      <c r="I984" s="38"/>
      <c r="J984" s="39"/>
      <c r="K984" s="39"/>
      <c r="L984" s="40"/>
      <c r="M984" s="69"/>
    </row>
    <row r="985" spans="1:19" ht="38.25" customHeight="1" x14ac:dyDescent="0.25">
      <c r="A985" s="69"/>
      <c r="B985" s="35"/>
      <c r="C985" s="36"/>
      <c r="D985" s="68"/>
      <c r="E985" s="38"/>
      <c r="F985" s="38"/>
      <c r="G985" s="39"/>
      <c r="H985" s="38"/>
      <c r="I985" s="38"/>
      <c r="J985" s="39"/>
      <c r="K985" s="39"/>
      <c r="L985" s="40"/>
      <c r="M985" s="69"/>
    </row>
    <row r="986" spans="1:19" ht="38.25" customHeight="1" x14ac:dyDescent="0.25">
      <c r="A986" s="69"/>
      <c r="B986" s="35"/>
      <c r="C986" s="36"/>
      <c r="D986" s="68"/>
      <c r="E986" s="38"/>
      <c r="F986" s="38"/>
      <c r="G986" s="39"/>
      <c r="H986" s="38"/>
      <c r="I986" s="38"/>
      <c r="J986" s="39"/>
      <c r="K986" s="39"/>
      <c r="L986" s="40"/>
      <c r="M986" s="69"/>
    </row>
    <row r="987" spans="1:19" ht="38.25" customHeight="1" x14ac:dyDescent="0.25">
      <c r="A987" s="69"/>
      <c r="B987" s="35"/>
      <c r="C987" s="36"/>
      <c r="D987" s="68"/>
      <c r="E987" s="38"/>
      <c r="F987" s="38"/>
      <c r="G987" s="39"/>
      <c r="H987" s="38"/>
      <c r="I987" s="38"/>
      <c r="J987" s="39"/>
      <c r="K987" s="39"/>
      <c r="L987" s="40"/>
      <c r="M987" s="69"/>
    </row>
    <row r="988" spans="1:19" ht="38.25" customHeight="1" x14ac:dyDescent="0.25">
      <c r="A988" s="69"/>
      <c r="B988" s="35"/>
      <c r="C988" s="36"/>
      <c r="D988" s="68"/>
      <c r="E988" s="38"/>
      <c r="F988" s="38"/>
      <c r="G988" s="39"/>
      <c r="H988" s="38"/>
      <c r="I988" s="38"/>
      <c r="J988" s="39"/>
      <c r="K988" s="39"/>
      <c r="L988" s="40"/>
      <c r="M988" s="69"/>
    </row>
    <row r="989" spans="1:19" ht="38.25" customHeight="1" x14ac:dyDescent="0.25">
      <c r="A989" s="69"/>
      <c r="B989" s="35"/>
      <c r="C989" s="36"/>
      <c r="D989" s="68"/>
      <c r="E989" s="38"/>
      <c r="F989" s="38"/>
      <c r="G989" s="39"/>
      <c r="H989" s="38"/>
      <c r="I989" s="38"/>
      <c r="J989" s="39"/>
      <c r="K989" s="39"/>
      <c r="L989" s="40"/>
      <c r="M989" s="69"/>
    </row>
    <row r="990" spans="1:19" ht="38.25" customHeight="1" x14ac:dyDescent="0.25">
      <c r="A990" s="69"/>
      <c r="B990" s="41"/>
      <c r="C990" s="42"/>
      <c r="D990" s="43"/>
      <c r="E990" s="44"/>
      <c r="F990" s="44"/>
      <c r="G990" s="45"/>
      <c r="H990" s="44"/>
      <c r="I990" s="44"/>
      <c r="J990" s="45"/>
      <c r="K990" s="45"/>
      <c r="L990" s="46"/>
      <c r="M990" s="69"/>
    </row>
    <row r="991" spans="1:19" s="9" customFormat="1" ht="24.75" customHeight="1" x14ac:dyDescent="0.25">
      <c r="A991" s="47"/>
      <c r="B991" s="87" t="str">
        <f>IF(ISBLANK($Q$12),"",$Q$12)</f>
        <v>239.12-09-SPEC_ZBROJENIE ŚCIAN I SŁUPÓW II KONDYGNACJI</v>
      </c>
      <c r="C991" s="88"/>
      <c r="D991" s="88"/>
      <c r="E991" s="88"/>
      <c r="F991" s="88"/>
      <c r="G991" s="88"/>
      <c r="H991" s="48"/>
      <c r="I991" s="89"/>
      <c r="J991" s="89"/>
      <c r="K991" s="89"/>
      <c r="L991" s="90"/>
      <c r="M991" s="49"/>
      <c r="N991" s="50"/>
      <c r="Q991" s="51"/>
    </row>
    <row r="992" spans="1:19" ht="23.1" customHeight="1" x14ac:dyDescent="0.25">
      <c r="B992" s="91" t="str">
        <f>IF(ISBLANK(Q$19),"",Q$19)</f>
        <v/>
      </c>
      <c r="C992" s="124"/>
      <c r="D992" s="124"/>
      <c r="E992" s="124"/>
      <c r="F992" s="124"/>
      <c r="G992" s="124"/>
      <c r="H992" s="124"/>
      <c r="I992" s="124"/>
      <c r="J992" s="124"/>
      <c r="K992" s="124"/>
      <c r="L992" s="124"/>
    </row>
    <row r="993" spans="1:19" ht="12.75" customHeight="1" x14ac:dyDescent="0.2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9" s="9" customFormat="1" ht="30" customHeight="1" x14ac:dyDescent="0.25">
      <c r="A994" s="5"/>
      <c r="B994" s="95" t="s">
        <v>23</v>
      </c>
      <c r="C994" s="96"/>
      <c r="D994" s="97" t="str">
        <f>$Q$8</f>
        <v>BUDYEK DYDAKTYCZNY</v>
      </c>
      <c r="E994" s="127"/>
      <c r="F994" s="127"/>
      <c r="G994" s="127"/>
      <c r="H994" s="127"/>
      <c r="I994" s="127"/>
      <c r="J994" s="128"/>
      <c r="K994" s="99"/>
      <c r="L994" s="100"/>
      <c r="M994" s="6"/>
      <c r="N994" s="2"/>
      <c r="O994" s="7"/>
      <c r="P994" s="7"/>
      <c r="Q994" s="8"/>
      <c r="R994" s="7"/>
    </row>
    <row r="995" spans="1:19" s="9" customFormat="1" ht="19.5" customHeight="1" x14ac:dyDescent="0.25">
      <c r="A995" s="5"/>
      <c r="B995" s="131" t="s">
        <v>24</v>
      </c>
      <c r="C995" s="132"/>
      <c r="D995" s="133" t="str">
        <f>$Q$9</f>
        <v>ZBROJENIE ŚCIAN I SŁUPÓW II KONDYGNACJI</v>
      </c>
      <c r="E995" s="133"/>
      <c r="F995" s="133"/>
      <c r="G995" s="133"/>
      <c r="H995" s="133"/>
      <c r="I995" s="133"/>
      <c r="J995" s="134"/>
      <c r="K995" s="129"/>
      <c r="L995" s="130"/>
      <c r="M995" s="6"/>
      <c r="N995" s="2"/>
      <c r="O995" s="10"/>
      <c r="P995" s="10"/>
      <c r="Q995" s="11"/>
      <c r="R995" s="10"/>
    </row>
    <row r="996" spans="1:19" s="9" customFormat="1" ht="19.5" customHeight="1" x14ac:dyDescent="0.25">
      <c r="A996" s="5"/>
      <c r="B996" s="107">
        <f>$Q$11</f>
        <v>0</v>
      </c>
      <c r="C996" s="108"/>
      <c r="D996" s="109" t="s">
        <v>25</v>
      </c>
      <c r="E996" s="125"/>
      <c r="F996" s="111" t="str">
        <f>$Q$10</f>
        <v>239.12-09</v>
      </c>
      <c r="G996" s="112"/>
      <c r="H996" s="112"/>
      <c r="I996" s="112"/>
      <c r="J996" s="113"/>
      <c r="K996" s="12">
        <f>(ROW(A996)-4)/32</f>
        <v>31</v>
      </c>
      <c r="L996" s="13">
        <f>$Q$13</f>
        <v>8</v>
      </c>
      <c r="M996" s="6"/>
      <c r="N996" s="2"/>
      <c r="O996" s="10"/>
      <c r="P996" s="10"/>
      <c r="Q996" s="11"/>
      <c r="R996" s="10"/>
    </row>
    <row r="997" spans="1:19" s="9" customFormat="1" ht="42" customHeight="1" x14ac:dyDescent="0.25">
      <c r="A997" s="6"/>
      <c r="B997" s="114" t="s">
        <v>26</v>
      </c>
      <c r="C997" s="116" t="s">
        <v>27</v>
      </c>
      <c r="D997" s="118" t="s">
        <v>28</v>
      </c>
      <c r="E997" s="14" t="s">
        <v>29</v>
      </c>
      <c r="F997" s="15" t="s">
        <v>29</v>
      </c>
      <c r="G997" s="16" t="s">
        <v>30</v>
      </c>
      <c r="H997" s="120" t="s">
        <v>31</v>
      </c>
      <c r="I997" s="126"/>
      <c r="J997" s="16" t="s">
        <v>32</v>
      </c>
      <c r="K997" s="16" t="s">
        <v>33</v>
      </c>
      <c r="L997" s="17" t="s">
        <v>34</v>
      </c>
      <c r="M997" s="6"/>
      <c r="N997" s="2"/>
      <c r="O997" s="10"/>
      <c r="P997" s="10"/>
      <c r="Q997" s="11"/>
      <c r="R997" s="10"/>
    </row>
    <row r="998" spans="1:19" s="9" customFormat="1" ht="22.5" customHeight="1" x14ac:dyDescent="0.25">
      <c r="A998" s="18"/>
      <c r="B998" s="115"/>
      <c r="C998" s="117"/>
      <c r="D998" s="119"/>
      <c r="E998" s="19" t="str">
        <f>$Q$14</f>
        <v>St0S</v>
      </c>
      <c r="F998" s="19" t="str">
        <f>$Q$15</f>
        <v>B500B</v>
      </c>
      <c r="G998" s="20" t="s">
        <v>35</v>
      </c>
      <c r="H998" s="21" t="s">
        <v>36</v>
      </c>
      <c r="I998" s="21" t="s">
        <v>37</v>
      </c>
      <c r="J998" s="21" t="s">
        <v>38</v>
      </c>
      <c r="K998" s="21" t="s">
        <v>39</v>
      </c>
      <c r="L998" s="22" t="s">
        <v>40</v>
      </c>
      <c r="M998" s="18"/>
      <c r="N998" s="2"/>
      <c r="O998" s="23"/>
      <c r="P998" s="23"/>
      <c r="Q998" s="24"/>
      <c r="R998" s="23"/>
    </row>
    <row r="999" spans="1:19" s="29" customFormat="1" ht="19.5" customHeight="1" x14ac:dyDescent="0.25">
      <c r="A999" s="6"/>
      <c r="B999" s="25">
        <v>1</v>
      </c>
      <c r="C999" s="26">
        <v>2</v>
      </c>
      <c r="D999" s="27">
        <v>3</v>
      </c>
      <c r="E999" s="26">
        <v>4</v>
      </c>
      <c r="F999" s="26">
        <v>5</v>
      </c>
      <c r="G999" s="26">
        <v>6</v>
      </c>
      <c r="H999" s="26">
        <v>7</v>
      </c>
      <c r="I999" s="26">
        <v>8</v>
      </c>
      <c r="J999" s="26">
        <v>9</v>
      </c>
      <c r="K999" s="26">
        <v>10</v>
      </c>
      <c r="L999" s="28">
        <v>11</v>
      </c>
      <c r="M999" s="6"/>
      <c r="N999" s="2"/>
      <c r="O999" s="122"/>
      <c r="P999" s="122"/>
      <c r="Q999" s="122"/>
      <c r="R999" s="122"/>
      <c r="S999" s="122"/>
    </row>
    <row r="1000" spans="1:19" ht="38.25" customHeight="1" x14ac:dyDescent="0.25">
      <c r="A1000" s="69"/>
      <c r="B1000" s="30"/>
      <c r="C1000" s="31"/>
      <c r="D1000" s="31"/>
      <c r="E1000" s="32"/>
      <c r="F1000" s="32"/>
      <c r="G1000" s="33"/>
      <c r="H1000" s="32"/>
      <c r="I1000" s="32"/>
      <c r="J1000" s="33"/>
      <c r="K1000" s="33"/>
      <c r="L1000" s="34"/>
      <c r="M1000" s="69"/>
      <c r="O1000" s="123"/>
      <c r="P1000" s="85"/>
      <c r="Q1000" s="92"/>
      <c r="R1000" s="92"/>
      <c r="S1000" s="92"/>
    </row>
    <row r="1001" spans="1:19" ht="38.25" customHeight="1" x14ac:dyDescent="0.25">
      <c r="A1001" s="69"/>
      <c r="B1001" s="35"/>
      <c r="C1001" s="36"/>
      <c r="D1001" s="68"/>
      <c r="E1001" s="38"/>
      <c r="F1001" s="38"/>
      <c r="G1001" s="39"/>
      <c r="H1001" s="38"/>
      <c r="I1001" s="38"/>
      <c r="J1001" s="39"/>
      <c r="K1001" s="39"/>
      <c r="L1001" s="40"/>
      <c r="M1001" s="69"/>
      <c r="O1001" s="85"/>
      <c r="P1001" s="85"/>
      <c r="Q1001" s="92"/>
      <c r="R1001" s="92"/>
      <c r="S1001" s="92"/>
    </row>
    <row r="1002" spans="1:19" ht="38.25" customHeight="1" x14ac:dyDescent="0.25">
      <c r="A1002" s="69"/>
      <c r="B1002" s="35"/>
      <c r="C1002" s="36"/>
      <c r="D1002" s="68"/>
      <c r="E1002" s="38"/>
      <c r="F1002" s="38"/>
      <c r="G1002" s="39"/>
      <c r="H1002" s="38"/>
      <c r="I1002" s="38"/>
      <c r="J1002" s="39"/>
      <c r="K1002" s="39"/>
      <c r="L1002" s="40"/>
      <c r="M1002" s="69"/>
      <c r="O1002" s="85"/>
      <c r="P1002" s="85"/>
      <c r="Q1002" s="92"/>
      <c r="R1002" s="92"/>
      <c r="S1002" s="92"/>
    </row>
    <row r="1003" spans="1:19" ht="38.25" customHeight="1" x14ac:dyDescent="0.25">
      <c r="A1003" s="69"/>
      <c r="B1003" s="35"/>
      <c r="C1003" s="36"/>
      <c r="D1003" s="68"/>
      <c r="E1003" s="38"/>
      <c r="F1003" s="38"/>
      <c r="G1003" s="39"/>
      <c r="H1003" s="38"/>
      <c r="I1003" s="38"/>
      <c r="J1003" s="39"/>
      <c r="K1003" s="39"/>
      <c r="L1003" s="40"/>
      <c r="M1003" s="69"/>
      <c r="O1003" s="85"/>
      <c r="P1003" s="85"/>
      <c r="Q1003" s="93"/>
      <c r="R1003" s="93"/>
      <c r="S1003" s="93"/>
    </row>
    <row r="1004" spans="1:19" ht="38.25" customHeight="1" x14ac:dyDescent="0.25">
      <c r="A1004" s="69"/>
      <c r="B1004" s="35"/>
      <c r="C1004" s="36"/>
      <c r="D1004" s="68"/>
      <c r="E1004" s="38"/>
      <c r="F1004" s="38"/>
      <c r="G1004" s="39"/>
      <c r="H1004" s="38"/>
      <c r="I1004" s="38"/>
      <c r="J1004" s="39"/>
      <c r="K1004" s="39"/>
      <c r="L1004" s="40"/>
      <c r="M1004" s="69"/>
      <c r="O1004" s="85"/>
      <c r="P1004" s="85"/>
      <c r="Q1004" s="94"/>
      <c r="R1004" s="94"/>
      <c r="S1004" s="94"/>
    </row>
    <row r="1005" spans="1:19" ht="38.25" customHeight="1" x14ac:dyDescent="0.25">
      <c r="A1005" s="69"/>
      <c r="B1005" s="35"/>
      <c r="C1005" s="36"/>
      <c r="D1005" s="68"/>
      <c r="E1005" s="38"/>
      <c r="F1005" s="38"/>
      <c r="G1005" s="39"/>
      <c r="H1005" s="38"/>
      <c r="I1005" s="38"/>
      <c r="J1005" s="39"/>
      <c r="K1005" s="39"/>
      <c r="L1005" s="40"/>
      <c r="M1005" s="69"/>
      <c r="O1005" s="85"/>
      <c r="P1005" s="85"/>
      <c r="Q1005" s="92"/>
      <c r="R1005" s="92"/>
      <c r="S1005" s="92"/>
    </row>
    <row r="1006" spans="1:19" ht="38.25" customHeight="1" x14ac:dyDescent="0.25">
      <c r="A1006" s="69"/>
      <c r="B1006" s="35"/>
      <c r="C1006" s="36"/>
      <c r="D1006" s="68"/>
      <c r="E1006" s="38"/>
      <c r="F1006" s="38"/>
      <c r="G1006" s="39"/>
      <c r="H1006" s="38"/>
      <c r="I1006" s="38"/>
      <c r="J1006" s="39"/>
      <c r="K1006" s="39"/>
      <c r="L1006" s="40"/>
      <c r="M1006" s="69"/>
      <c r="O1006" s="85"/>
      <c r="P1006" s="85"/>
      <c r="Q1006" s="92"/>
      <c r="R1006" s="92"/>
      <c r="S1006" s="92"/>
    </row>
    <row r="1007" spans="1:19" ht="38.25" customHeight="1" x14ac:dyDescent="0.25">
      <c r="A1007" s="69"/>
      <c r="B1007" s="35"/>
      <c r="C1007" s="36"/>
      <c r="D1007" s="68"/>
      <c r="E1007" s="38"/>
      <c r="F1007" s="38"/>
      <c r="G1007" s="39"/>
      <c r="H1007" s="38"/>
      <c r="I1007" s="38"/>
      <c r="J1007" s="39"/>
      <c r="K1007" s="39"/>
      <c r="L1007" s="40"/>
      <c r="M1007" s="69"/>
      <c r="O1007" s="85"/>
      <c r="P1007" s="85"/>
      <c r="Q1007" s="92"/>
      <c r="R1007" s="92"/>
      <c r="S1007" s="92"/>
    </row>
    <row r="1008" spans="1:19" ht="38.25" customHeight="1" x14ac:dyDescent="0.25">
      <c r="A1008" s="69"/>
      <c r="B1008" s="35"/>
      <c r="C1008" s="36"/>
      <c r="D1008" s="68"/>
      <c r="E1008" s="38"/>
      <c r="F1008" s="38"/>
      <c r="G1008" s="39"/>
      <c r="H1008" s="38"/>
      <c r="I1008" s="38"/>
      <c r="J1008" s="39"/>
      <c r="K1008" s="39"/>
      <c r="L1008" s="40"/>
      <c r="M1008" s="69"/>
      <c r="O1008" s="85"/>
      <c r="P1008" s="85"/>
      <c r="Q1008" s="86"/>
      <c r="R1008" s="86"/>
      <c r="S1008" s="86"/>
    </row>
    <row r="1009" spans="1:19" ht="38.25" customHeight="1" x14ac:dyDescent="0.25">
      <c r="A1009" s="69"/>
      <c r="B1009" s="35"/>
      <c r="C1009" s="36"/>
      <c r="D1009" s="68"/>
      <c r="E1009" s="38"/>
      <c r="F1009" s="38"/>
      <c r="G1009" s="39"/>
      <c r="H1009" s="38"/>
      <c r="I1009" s="38"/>
      <c r="J1009" s="39"/>
      <c r="K1009" s="39"/>
      <c r="L1009" s="40"/>
      <c r="M1009" s="69"/>
      <c r="O1009" s="85"/>
      <c r="P1009" s="85"/>
      <c r="Q1009" s="86"/>
      <c r="R1009" s="86"/>
      <c r="S1009" s="86"/>
    </row>
    <row r="1010" spans="1:19" ht="38.25" customHeight="1" x14ac:dyDescent="0.25">
      <c r="A1010" s="69"/>
      <c r="B1010" s="35"/>
      <c r="C1010" s="36"/>
      <c r="D1010" s="68"/>
      <c r="E1010" s="38"/>
      <c r="F1010" s="38"/>
      <c r="G1010" s="39"/>
      <c r="H1010" s="38"/>
      <c r="I1010" s="38"/>
      <c r="J1010" s="39"/>
      <c r="K1010" s="39"/>
      <c r="L1010" s="40"/>
      <c r="M1010" s="69"/>
      <c r="O1010" s="85"/>
      <c r="P1010" s="85"/>
      <c r="Q1010" s="86"/>
      <c r="R1010" s="86"/>
      <c r="S1010" s="86"/>
    </row>
    <row r="1011" spans="1:19" ht="38.25" customHeight="1" x14ac:dyDescent="0.25">
      <c r="A1011" s="69"/>
      <c r="B1011" s="35"/>
      <c r="C1011" s="36"/>
      <c r="D1011" s="68"/>
      <c r="E1011" s="38"/>
      <c r="F1011" s="38"/>
      <c r="G1011" s="39"/>
      <c r="H1011" s="38"/>
      <c r="I1011" s="38"/>
      <c r="J1011" s="39"/>
      <c r="K1011" s="39"/>
      <c r="L1011" s="40"/>
      <c r="M1011" s="69"/>
      <c r="O1011" s="85"/>
      <c r="P1011" s="85"/>
      <c r="Q1011" s="86"/>
      <c r="R1011" s="86"/>
      <c r="S1011" s="86"/>
    </row>
    <row r="1012" spans="1:19" ht="38.25" customHeight="1" x14ac:dyDescent="0.25">
      <c r="A1012" s="69"/>
      <c r="B1012" s="35"/>
      <c r="C1012" s="36"/>
      <c r="D1012" s="68"/>
      <c r="E1012" s="38"/>
      <c r="F1012" s="38"/>
      <c r="G1012" s="39"/>
      <c r="H1012" s="38"/>
      <c r="I1012" s="38"/>
      <c r="J1012" s="39"/>
      <c r="K1012" s="39"/>
      <c r="L1012" s="40"/>
      <c r="M1012" s="69"/>
      <c r="R1012" s="4"/>
      <c r="S1012" s="4"/>
    </row>
    <row r="1013" spans="1:19" ht="38.25" customHeight="1" x14ac:dyDescent="0.25">
      <c r="A1013" s="69"/>
      <c r="B1013" s="35"/>
      <c r="C1013" s="36"/>
      <c r="D1013" s="68"/>
      <c r="E1013" s="38"/>
      <c r="F1013" s="38"/>
      <c r="G1013" s="39"/>
      <c r="H1013" s="38"/>
      <c r="I1013" s="38"/>
      <c r="J1013" s="39"/>
      <c r="K1013" s="39"/>
      <c r="L1013" s="40"/>
      <c r="M1013" s="69"/>
    </row>
    <row r="1014" spans="1:19" ht="38.25" customHeight="1" x14ac:dyDescent="0.25">
      <c r="A1014" s="69"/>
      <c r="B1014" s="35"/>
      <c r="C1014" s="36"/>
      <c r="D1014" s="68"/>
      <c r="E1014" s="38"/>
      <c r="F1014" s="38"/>
      <c r="G1014" s="39"/>
      <c r="H1014" s="38"/>
      <c r="I1014" s="38"/>
      <c r="J1014" s="39"/>
      <c r="K1014" s="39"/>
      <c r="L1014" s="40"/>
      <c r="M1014" s="69"/>
    </row>
    <row r="1015" spans="1:19" ht="38.25" customHeight="1" x14ac:dyDescent="0.25">
      <c r="A1015" s="69"/>
      <c r="B1015" s="35"/>
      <c r="C1015" s="36"/>
      <c r="D1015" s="68"/>
      <c r="E1015" s="38"/>
      <c r="F1015" s="38"/>
      <c r="G1015" s="39"/>
      <c r="H1015" s="38"/>
      <c r="I1015" s="38"/>
      <c r="J1015" s="39"/>
      <c r="K1015" s="39"/>
      <c r="L1015" s="40"/>
      <c r="M1015" s="69"/>
    </row>
    <row r="1016" spans="1:19" ht="38.25" customHeight="1" x14ac:dyDescent="0.25">
      <c r="A1016" s="69"/>
      <c r="B1016" s="35"/>
      <c r="C1016" s="36"/>
      <c r="D1016" s="68"/>
      <c r="E1016" s="38"/>
      <c r="F1016" s="38"/>
      <c r="G1016" s="39"/>
      <c r="H1016" s="38"/>
      <c r="I1016" s="38"/>
      <c r="J1016" s="39"/>
      <c r="K1016" s="39"/>
      <c r="L1016" s="40"/>
      <c r="M1016" s="69"/>
    </row>
    <row r="1017" spans="1:19" ht="38.25" customHeight="1" x14ac:dyDescent="0.25">
      <c r="A1017" s="69"/>
      <c r="B1017" s="35"/>
      <c r="C1017" s="36"/>
      <c r="D1017" s="68"/>
      <c r="E1017" s="38"/>
      <c r="F1017" s="38"/>
      <c r="G1017" s="39"/>
      <c r="H1017" s="38"/>
      <c r="I1017" s="38"/>
      <c r="J1017" s="39"/>
      <c r="K1017" s="39"/>
      <c r="L1017" s="40"/>
      <c r="M1017" s="69"/>
    </row>
    <row r="1018" spans="1:19" ht="38.25" customHeight="1" x14ac:dyDescent="0.25">
      <c r="A1018" s="69"/>
      <c r="B1018" s="35"/>
      <c r="C1018" s="36"/>
      <c r="D1018" s="68"/>
      <c r="E1018" s="38"/>
      <c r="F1018" s="38"/>
      <c r="G1018" s="39"/>
      <c r="H1018" s="38"/>
      <c r="I1018" s="38"/>
      <c r="J1018" s="39"/>
      <c r="K1018" s="39"/>
      <c r="L1018" s="40"/>
      <c r="M1018" s="69"/>
    </row>
    <row r="1019" spans="1:19" ht="38.25" customHeight="1" x14ac:dyDescent="0.25">
      <c r="A1019" s="69"/>
      <c r="B1019" s="35"/>
      <c r="C1019" s="36"/>
      <c r="D1019" s="68"/>
      <c r="E1019" s="38"/>
      <c r="F1019" s="38"/>
      <c r="G1019" s="39"/>
      <c r="H1019" s="38"/>
      <c r="I1019" s="38"/>
      <c r="J1019" s="39"/>
      <c r="K1019" s="39"/>
      <c r="L1019" s="40"/>
      <c r="M1019" s="69"/>
    </row>
    <row r="1020" spans="1:19" ht="38.25" customHeight="1" x14ac:dyDescent="0.25">
      <c r="A1020" s="69"/>
      <c r="B1020" s="35"/>
      <c r="C1020" s="36"/>
      <c r="D1020" s="68"/>
      <c r="E1020" s="38"/>
      <c r="F1020" s="38"/>
      <c r="G1020" s="39"/>
      <c r="H1020" s="38"/>
      <c r="I1020" s="38"/>
      <c r="J1020" s="39"/>
      <c r="K1020" s="39"/>
      <c r="L1020" s="40"/>
      <c r="M1020" s="69"/>
    </row>
    <row r="1021" spans="1:19" ht="38.25" customHeight="1" x14ac:dyDescent="0.25">
      <c r="A1021" s="69"/>
      <c r="B1021" s="35"/>
      <c r="C1021" s="36"/>
      <c r="D1021" s="68"/>
      <c r="E1021" s="38"/>
      <c r="F1021" s="38"/>
      <c r="G1021" s="39"/>
      <c r="H1021" s="38"/>
      <c r="I1021" s="38"/>
      <c r="J1021" s="39"/>
      <c r="K1021" s="39"/>
      <c r="L1021" s="40"/>
      <c r="M1021" s="69"/>
    </row>
    <row r="1022" spans="1:19" ht="38.25" customHeight="1" x14ac:dyDescent="0.25">
      <c r="A1022" s="69"/>
      <c r="B1022" s="41"/>
      <c r="C1022" s="42"/>
      <c r="D1022" s="43"/>
      <c r="E1022" s="44"/>
      <c r="F1022" s="44"/>
      <c r="G1022" s="45"/>
      <c r="H1022" s="44"/>
      <c r="I1022" s="44"/>
      <c r="J1022" s="45"/>
      <c r="K1022" s="45"/>
      <c r="L1022" s="46"/>
      <c r="M1022" s="69"/>
    </row>
    <row r="1023" spans="1:19" s="9" customFormat="1" ht="24.75" customHeight="1" x14ac:dyDescent="0.25">
      <c r="A1023" s="47"/>
      <c r="B1023" s="87" t="str">
        <f>IF(ISBLANK($Q$12),"",$Q$12)</f>
        <v>239.12-09-SPEC_ZBROJENIE ŚCIAN I SŁUPÓW II KONDYGNACJI</v>
      </c>
      <c r="C1023" s="88"/>
      <c r="D1023" s="88"/>
      <c r="E1023" s="88"/>
      <c r="F1023" s="88"/>
      <c r="G1023" s="88"/>
      <c r="H1023" s="48"/>
      <c r="I1023" s="89"/>
      <c r="J1023" s="89"/>
      <c r="K1023" s="89"/>
      <c r="L1023" s="90"/>
      <c r="M1023" s="49"/>
      <c r="N1023" s="50"/>
      <c r="Q1023" s="51"/>
    </row>
    <row r="1024" spans="1:19" ht="23.1" customHeight="1" x14ac:dyDescent="0.25">
      <c r="B1024" s="91" t="str">
        <f>IF(ISBLANK(Q$19),"",Q$19)</f>
        <v/>
      </c>
      <c r="C1024" s="124"/>
      <c r="D1024" s="124"/>
      <c r="E1024" s="124"/>
      <c r="F1024" s="124"/>
      <c r="G1024" s="124"/>
      <c r="H1024" s="124"/>
      <c r="I1024" s="124"/>
      <c r="J1024" s="124"/>
      <c r="K1024" s="124"/>
      <c r="L1024" s="124"/>
    </row>
    <row r="1025" spans="1:19" ht="12.75" customHeight="1" x14ac:dyDescent="0.25">
      <c r="A1025" s="69"/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</row>
    <row r="1026" spans="1:19" s="9" customFormat="1" ht="30" customHeight="1" x14ac:dyDescent="0.25">
      <c r="A1026" s="5"/>
      <c r="B1026" s="95" t="s">
        <v>23</v>
      </c>
      <c r="C1026" s="96"/>
      <c r="D1026" s="97" t="str">
        <f>$Q$8</f>
        <v>BUDYEK DYDAKTYCZNY</v>
      </c>
      <c r="E1026" s="127"/>
      <c r="F1026" s="127"/>
      <c r="G1026" s="127"/>
      <c r="H1026" s="127"/>
      <c r="I1026" s="127"/>
      <c r="J1026" s="128"/>
      <c r="K1026" s="99"/>
      <c r="L1026" s="100"/>
      <c r="M1026" s="6"/>
      <c r="N1026" s="2"/>
      <c r="O1026" s="7"/>
      <c r="P1026" s="7"/>
      <c r="Q1026" s="8"/>
      <c r="R1026" s="7"/>
    </row>
    <row r="1027" spans="1:19" s="9" customFormat="1" ht="19.5" customHeight="1" x14ac:dyDescent="0.25">
      <c r="A1027" s="5"/>
      <c r="B1027" s="131" t="s">
        <v>24</v>
      </c>
      <c r="C1027" s="132"/>
      <c r="D1027" s="133" t="str">
        <f>$Q$9</f>
        <v>ZBROJENIE ŚCIAN I SŁUPÓW II KONDYGNACJI</v>
      </c>
      <c r="E1027" s="133"/>
      <c r="F1027" s="133"/>
      <c r="G1027" s="133"/>
      <c r="H1027" s="133"/>
      <c r="I1027" s="133"/>
      <c r="J1027" s="134"/>
      <c r="K1027" s="129"/>
      <c r="L1027" s="130"/>
      <c r="M1027" s="6"/>
      <c r="N1027" s="2"/>
      <c r="O1027" s="10"/>
      <c r="P1027" s="10"/>
      <c r="Q1027" s="11"/>
      <c r="R1027" s="10"/>
    </row>
    <row r="1028" spans="1:19" s="9" customFormat="1" ht="19.5" customHeight="1" x14ac:dyDescent="0.25">
      <c r="A1028" s="5"/>
      <c r="B1028" s="107">
        <f>$Q$11</f>
        <v>0</v>
      </c>
      <c r="C1028" s="108"/>
      <c r="D1028" s="109" t="s">
        <v>25</v>
      </c>
      <c r="E1028" s="125"/>
      <c r="F1028" s="111" t="str">
        <f>$Q$10</f>
        <v>239.12-09</v>
      </c>
      <c r="G1028" s="112"/>
      <c r="H1028" s="112"/>
      <c r="I1028" s="112"/>
      <c r="J1028" s="113"/>
      <c r="K1028" s="12">
        <f>(ROW(A1028)-4)/32</f>
        <v>32</v>
      </c>
      <c r="L1028" s="13">
        <f>$Q$13</f>
        <v>8</v>
      </c>
      <c r="M1028" s="6"/>
      <c r="N1028" s="2"/>
      <c r="O1028" s="10"/>
      <c r="P1028" s="10"/>
      <c r="Q1028" s="11"/>
      <c r="R1028" s="10"/>
    </row>
    <row r="1029" spans="1:19" s="9" customFormat="1" ht="42" customHeight="1" x14ac:dyDescent="0.25">
      <c r="A1029" s="6"/>
      <c r="B1029" s="114" t="s">
        <v>26</v>
      </c>
      <c r="C1029" s="116" t="s">
        <v>27</v>
      </c>
      <c r="D1029" s="118" t="s">
        <v>28</v>
      </c>
      <c r="E1029" s="14" t="s">
        <v>29</v>
      </c>
      <c r="F1029" s="15" t="s">
        <v>29</v>
      </c>
      <c r="G1029" s="16" t="s">
        <v>30</v>
      </c>
      <c r="H1029" s="120" t="s">
        <v>31</v>
      </c>
      <c r="I1029" s="126"/>
      <c r="J1029" s="16" t="s">
        <v>32</v>
      </c>
      <c r="K1029" s="16" t="s">
        <v>33</v>
      </c>
      <c r="L1029" s="17" t="s">
        <v>34</v>
      </c>
      <c r="M1029" s="6"/>
      <c r="N1029" s="2"/>
      <c r="O1029" s="10"/>
      <c r="P1029" s="10"/>
      <c r="Q1029" s="11"/>
      <c r="R1029" s="10"/>
    </row>
    <row r="1030" spans="1:19" s="9" customFormat="1" ht="22.5" customHeight="1" x14ac:dyDescent="0.25">
      <c r="A1030" s="18"/>
      <c r="B1030" s="115"/>
      <c r="C1030" s="117"/>
      <c r="D1030" s="119"/>
      <c r="E1030" s="19" t="str">
        <f>$Q$14</f>
        <v>St0S</v>
      </c>
      <c r="F1030" s="19" t="str">
        <f>$Q$15</f>
        <v>B500B</v>
      </c>
      <c r="G1030" s="20" t="s">
        <v>35</v>
      </c>
      <c r="H1030" s="21" t="s">
        <v>36</v>
      </c>
      <c r="I1030" s="21" t="s">
        <v>37</v>
      </c>
      <c r="J1030" s="21" t="s">
        <v>38</v>
      </c>
      <c r="K1030" s="21" t="s">
        <v>39</v>
      </c>
      <c r="L1030" s="22" t="s">
        <v>40</v>
      </c>
      <c r="M1030" s="18"/>
      <c r="N1030" s="2"/>
      <c r="O1030" s="23"/>
      <c r="P1030" s="23"/>
      <c r="Q1030" s="24"/>
      <c r="R1030" s="23"/>
    </row>
    <row r="1031" spans="1:19" s="29" customFormat="1" ht="19.5" customHeight="1" x14ac:dyDescent="0.25">
      <c r="A1031" s="6"/>
      <c r="B1031" s="25">
        <v>1</v>
      </c>
      <c r="C1031" s="26">
        <v>2</v>
      </c>
      <c r="D1031" s="27">
        <v>3</v>
      </c>
      <c r="E1031" s="26">
        <v>4</v>
      </c>
      <c r="F1031" s="26">
        <v>5</v>
      </c>
      <c r="G1031" s="26">
        <v>6</v>
      </c>
      <c r="H1031" s="26">
        <v>7</v>
      </c>
      <c r="I1031" s="26">
        <v>8</v>
      </c>
      <c r="J1031" s="26">
        <v>9</v>
      </c>
      <c r="K1031" s="26">
        <v>10</v>
      </c>
      <c r="L1031" s="28">
        <v>11</v>
      </c>
      <c r="M1031" s="6"/>
      <c r="N1031" s="2"/>
      <c r="O1031" s="122"/>
      <c r="P1031" s="122"/>
      <c r="Q1031" s="122"/>
      <c r="R1031" s="122"/>
      <c r="S1031" s="122"/>
    </row>
    <row r="1032" spans="1:19" ht="38.25" customHeight="1" x14ac:dyDescent="0.25">
      <c r="A1032" s="69"/>
      <c r="B1032" s="30"/>
      <c r="C1032" s="31"/>
      <c r="D1032" s="31"/>
      <c r="E1032" s="32"/>
      <c r="F1032" s="32"/>
      <c r="G1032" s="33"/>
      <c r="H1032" s="32"/>
      <c r="I1032" s="32"/>
      <c r="J1032" s="33"/>
      <c r="K1032" s="33"/>
      <c r="L1032" s="34"/>
      <c r="M1032" s="69"/>
      <c r="O1032" s="123"/>
      <c r="P1032" s="85"/>
      <c r="Q1032" s="92"/>
      <c r="R1032" s="92"/>
      <c r="S1032" s="92"/>
    </row>
    <row r="1033" spans="1:19" ht="38.25" customHeight="1" x14ac:dyDescent="0.25">
      <c r="A1033" s="69"/>
      <c r="B1033" s="35"/>
      <c r="C1033" s="36"/>
      <c r="D1033" s="68"/>
      <c r="E1033" s="38"/>
      <c r="F1033" s="38"/>
      <c r="G1033" s="39"/>
      <c r="H1033" s="38"/>
      <c r="I1033" s="38"/>
      <c r="J1033" s="39"/>
      <c r="K1033" s="39"/>
      <c r="L1033" s="40"/>
      <c r="M1033" s="69"/>
      <c r="O1033" s="85"/>
      <c r="P1033" s="85"/>
      <c r="Q1033" s="92"/>
      <c r="R1033" s="92"/>
      <c r="S1033" s="92"/>
    </row>
    <row r="1034" spans="1:19" ht="38.25" customHeight="1" x14ac:dyDescent="0.25">
      <c r="A1034" s="69"/>
      <c r="B1034" s="35"/>
      <c r="C1034" s="36"/>
      <c r="D1034" s="68"/>
      <c r="E1034" s="38"/>
      <c r="F1034" s="38"/>
      <c r="G1034" s="39"/>
      <c r="H1034" s="38"/>
      <c r="I1034" s="38"/>
      <c r="J1034" s="39"/>
      <c r="K1034" s="39"/>
      <c r="L1034" s="40"/>
      <c r="M1034" s="69"/>
      <c r="O1034" s="85"/>
      <c r="P1034" s="85"/>
      <c r="Q1034" s="92"/>
      <c r="R1034" s="92"/>
      <c r="S1034" s="92"/>
    </row>
    <row r="1035" spans="1:19" ht="38.25" customHeight="1" x14ac:dyDescent="0.25">
      <c r="A1035" s="69"/>
      <c r="B1035" s="35"/>
      <c r="C1035" s="36"/>
      <c r="D1035" s="68"/>
      <c r="E1035" s="38"/>
      <c r="F1035" s="38"/>
      <c r="G1035" s="39"/>
      <c r="H1035" s="38"/>
      <c r="I1035" s="38"/>
      <c r="J1035" s="39"/>
      <c r="K1035" s="39"/>
      <c r="L1035" s="40"/>
      <c r="M1035" s="69"/>
      <c r="O1035" s="85"/>
      <c r="P1035" s="85"/>
      <c r="Q1035" s="93"/>
      <c r="R1035" s="93"/>
      <c r="S1035" s="93"/>
    </row>
    <row r="1036" spans="1:19" ht="38.25" customHeight="1" x14ac:dyDescent="0.25">
      <c r="A1036" s="69"/>
      <c r="B1036" s="35"/>
      <c r="C1036" s="36"/>
      <c r="D1036" s="68"/>
      <c r="E1036" s="38"/>
      <c r="F1036" s="38"/>
      <c r="G1036" s="39"/>
      <c r="H1036" s="38"/>
      <c r="I1036" s="38"/>
      <c r="J1036" s="39"/>
      <c r="K1036" s="39"/>
      <c r="L1036" s="40"/>
      <c r="M1036" s="69"/>
      <c r="O1036" s="85"/>
      <c r="P1036" s="85"/>
      <c r="Q1036" s="94"/>
      <c r="R1036" s="94"/>
      <c r="S1036" s="94"/>
    </row>
    <row r="1037" spans="1:19" ht="38.25" customHeight="1" x14ac:dyDescent="0.25">
      <c r="A1037" s="69"/>
      <c r="B1037" s="35"/>
      <c r="C1037" s="36"/>
      <c r="D1037" s="68"/>
      <c r="E1037" s="38"/>
      <c r="F1037" s="38"/>
      <c r="G1037" s="39"/>
      <c r="H1037" s="38"/>
      <c r="I1037" s="38"/>
      <c r="J1037" s="39"/>
      <c r="K1037" s="39"/>
      <c r="L1037" s="40"/>
      <c r="M1037" s="69"/>
      <c r="O1037" s="85"/>
      <c r="P1037" s="85"/>
      <c r="Q1037" s="92"/>
      <c r="R1037" s="92"/>
      <c r="S1037" s="92"/>
    </row>
    <row r="1038" spans="1:19" ht="38.25" customHeight="1" x14ac:dyDescent="0.25">
      <c r="A1038" s="69"/>
      <c r="B1038" s="35"/>
      <c r="C1038" s="36"/>
      <c r="D1038" s="68"/>
      <c r="E1038" s="38"/>
      <c r="F1038" s="38"/>
      <c r="G1038" s="39"/>
      <c r="H1038" s="38"/>
      <c r="I1038" s="38"/>
      <c r="J1038" s="39"/>
      <c r="K1038" s="39"/>
      <c r="L1038" s="40"/>
      <c r="M1038" s="69"/>
      <c r="O1038" s="85"/>
      <c r="P1038" s="85"/>
      <c r="Q1038" s="92"/>
      <c r="R1038" s="92"/>
      <c r="S1038" s="92"/>
    </row>
    <row r="1039" spans="1:19" ht="38.25" customHeight="1" x14ac:dyDescent="0.25">
      <c r="A1039" s="69"/>
      <c r="B1039" s="35"/>
      <c r="C1039" s="36"/>
      <c r="D1039" s="68"/>
      <c r="E1039" s="38"/>
      <c r="F1039" s="38"/>
      <c r="G1039" s="39"/>
      <c r="H1039" s="38"/>
      <c r="I1039" s="38"/>
      <c r="J1039" s="39"/>
      <c r="K1039" s="39"/>
      <c r="L1039" s="40"/>
      <c r="M1039" s="69"/>
      <c r="O1039" s="85"/>
      <c r="P1039" s="85"/>
      <c r="Q1039" s="92"/>
      <c r="R1039" s="92"/>
      <c r="S1039" s="92"/>
    </row>
    <row r="1040" spans="1:19" ht="38.25" customHeight="1" x14ac:dyDescent="0.25">
      <c r="A1040" s="69"/>
      <c r="B1040" s="35"/>
      <c r="C1040" s="36"/>
      <c r="D1040" s="68"/>
      <c r="E1040" s="38"/>
      <c r="F1040" s="38"/>
      <c r="G1040" s="39"/>
      <c r="H1040" s="38"/>
      <c r="I1040" s="38"/>
      <c r="J1040" s="39"/>
      <c r="K1040" s="39"/>
      <c r="L1040" s="40"/>
      <c r="M1040" s="69"/>
      <c r="O1040" s="85"/>
      <c r="P1040" s="85"/>
      <c r="Q1040" s="86"/>
      <c r="R1040" s="86"/>
      <c r="S1040" s="86"/>
    </row>
    <row r="1041" spans="1:19" ht="38.25" customHeight="1" x14ac:dyDescent="0.25">
      <c r="A1041" s="69"/>
      <c r="B1041" s="35"/>
      <c r="C1041" s="36"/>
      <c r="D1041" s="68"/>
      <c r="E1041" s="38"/>
      <c r="F1041" s="38"/>
      <c r="G1041" s="39"/>
      <c r="H1041" s="38"/>
      <c r="I1041" s="38"/>
      <c r="J1041" s="39"/>
      <c r="K1041" s="39"/>
      <c r="L1041" s="40"/>
      <c r="M1041" s="69"/>
      <c r="O1041" s="85"/>
      <c r="P1041" s="85"/>
      <c r="Q1041" s="86"/>
      <c r="R1041" s="86"/>
      <c r="S1041" s="86"/>
    </row>
    <row r="1042" spans="1:19" ht="38.25" customHeight="1" x14ac:dyDescent="0.25">
      <c r="A1042" s="69"/>
      <c r="B1042" s="35"/>
      <c r="C1042" s="36"/>
      <c r="D1042" s="68"/>
      <c r="E1042" s="38"/>
      <c r="F1042" s="38"/>
      <c r="G1042" s="39"/>
      <c r="H1042" s="38"/>
      <c r="I1042" s="38"/>
      <c r="J1042" s="39"/>
      <c r="K1042" s="39"/>
      <c r="L1042" s="40"/>
      <c r="M1042" s="69"/>
      <c r="O1042" s="85"/>
      <c r="P1042" s="85"/>
      <c r="Q1042" s="86"/>
      <c r="R1042" s="86"/>
      <c r="S1042" s="86"/>
    </row>
    <row r="1043" spans="1:19" ht="38.25" customHeight="1" x14ac:dyDescent="0.25">
      <c r="A1043" s="69"/>
      <c r="B1043" s="35"/>
      <c r="C1043" s="36"/>
      <c r="D1043" s="68"/>
      <c r="E1043" s="38"/>
      <c r="F1043" s="38"/>
      <c r="G1043" s="39"/>
      <c r="H1043" s="38"/>
      <c r="I1043" s="38"/>
      <c r="J1043" s="39"/>
      <c r="K1043" s="39"/>
      <c r="L1043" s="40"/>
      <c r="M1043" s="69"/>
      <c r="O1043" s="85"/>
      <c r="P1043" s="85"/>
      <c r="Q1043" s="86"/>
      <c r="R1043" s="86"/>
      <c r="S1043" s="86"/>
    </row>
    <row r="1044" spans="1:19" ht="38.25" customHeight="1" x14ac:dyDescent="0.25">
      <c r="A1044" s="69"/>
      <c r="B1044" s="35"/>
      <c r="C1044" s="36"/>
      <c r="D1044" s="68"/>
      <c r="E1044" s="38"/>
      <c r="F1044" s="38"/>
      <c r="G1044" s="39"/>
      <c r="H1044" s="38"/>
      <c r="I1044" s="38"/>
      <c r="J1044" s="39"/>
      <c r="K1044" s="39"/>
      <c r="L1044" s="40"/>
      <c r="M1044" s="69"/>
      <c r="R1044" s="4"/>
      <c r="S1044" s="4"/>
    </row>
    <row r="1045" spans="1:19" ht="38.25" customHeight="1" x14ac:dyDescent="0.25">
      <c r="A1045" s="69"/>
      <c r="B1045" s="35"/>
      <c r="C1045" s="36"/>
      <c r="D1045" s="68"/>
      <c r="E1045" s="38"/>
      <c r="F1045" s="38"/>
      <c r="G1045" s="39"/>
      <c r="H1045" s="38"/>
      <c r="I1045" s="38"/>
      <c r="J1045" s="39"/>
      <c r="K1045" s="39"/>
      <c r="L1045" s="40"/>
      <c r="M1045" s="69"/>
    </row>
    <row r="1046" spans="1:19" ht="38.25" customHeight="1" x14ac:dyDescent="0.25">
      <c r="A1046" s="69"/>
      <c r="B1046" s="35"/>
      <c r="C1046" s="36"/>
      <c r="D1046" s="68"/>
      <c r="E1046" s="38"/>
      <c r="F1046" s="38"/>
      <c r="G1046" s="39"/>
      <c r="H1046" s="38"/>
      <c r="I1046" s="38"/>
      <c r="J1046" s="39"/>
      <c r="K1046" s="39"/>
      <c r="L1046" s="40"/>
      <c r="M1046" s="69"/>
    </row>
    <row r="1047" spans="1:19" ht="38.25" customHeight="1" x14ac:dyDescent="0.25">
      <c r="A1047" s="69"/>
      <c r="B1047" s="35"/>
      <c r="C1047" s="36"/>
      <c r="D1047" s="68"/>
      <c r="E1047" s="38"/>
      <c r="F1047" s="38"/>
      <c r="G1047" s="39"/>
      <c r="H1047" s="38"/>
      <c r="I1047" s="38"/>
      <c r="J1047" s="39"/>
      <c r="K1047" s="39"/>
      <c r="L1047" s="40"/>
      <c r="M1047" s="69"/>
    </row>
    <row r="1048" spans="1:19" ht="38.25" customHeight="1" x14ac:dyDescent="0.25">
      <c r="A1048" s="69"/>
      <c r="B1048" s="35"/>
      <c r="C1048" s="36"/>
      <c r="D1048" s="68"/>
      <c r="E1048" s="38"/>
      <c r="F1048" s="38"/>
      <c r="G1048" s="39"/>
      <c r="H1048" s="38"/>
      <c r="I1048" s="38"/>
      <c r="J1048" s="39"/>
      <c r="K1048" s="39"/>
      <c r="L1048" s="40"/>
      <c r="M1048" s="69"/>
    </row>
    <row r="1049" spans="1:19" ht="38.25" customHeight="1" x14ac:dyDescent="0.25">
      <c r="A1049" s="69"/>
      <c r="B1049" s="35"/>
      <c r="C1049" s="36"/>
      <c r="D1049" s="68"/>
      <c r="E1049" s="38"/>
      <c r="F1049" s="38"/>
      <c r="G1049" s="39"/>
      <c r="H1049" s="38"/>
      <c r="I1049" s="38"/>
      <c r="J1049" s="39"/>
      <c r="K1049" s="39"/>
      <c r="L1049" s="40"/>
      <c r="M1049" s="69"/>
    </row>
    <row r="1050" spans="1:19" ht="38.25" customHeight="1" x14ac:dyDescent="0.25">
      <c r="A1050" s="69"/>
      <c r="B1050" s="35"/>
      <c r="C1050" s="36"/>
      <c r="D1050" s="68"/>
      <c r="E1050" s="38"/>
      <c r="F1050" s="38"/>
      <c r="G1050" s="39"/>
      <c r="H1050" s="38"/>
      <c r="I1050" s="38"/>
      <c r="J1050" s="39"/>
      <c r="K1050" s="39"/>
      <c r="L1050" s="40"/>
      <c r="M1050" s="69"/>
    </row>
    <row r="1051" spans="1:19" ht="38.25" customHeight="1" x14ac:dyDescent="0.25">
      <c r="A1051" s="69"/>
      <c r="B1051" s="35"/>
      <c r="C1051" s="36"/>
      <c r="D1051" s="68"/>
      <c r="E1051" s="38"/>
      <c r="F1051" s="38"/>
      <c r="G1051" s="39"/>
      <c r="H1051" s="38"/>
      <c r="I1051" s="38"/>
      <c r="J1051" s="39"/>
      <c r="K1051" s="39"/>
      <c r="L1051" s="40"/>
      <c r="M1051" s="69"/>
    </row>
    <row r="1052" spans="1:19" ht="38.25" customHeight="1" x14ac:dyDescent="0.25">
      <c r="A1052" s="69"/>
      <c r="B1052" s="35"/>
      <c r="C1052" s="36"/>
      <c r="D1052" s="68"/>
      <c r="E1052" s="38"/>
      <c r="F1052" s="38"/>
      <c r="G1052" s="39"/>
      <c r="H1052" s="38"/>
      <c r="I1052" s="38"/>
      <c r="J1052" s="39"/>
      <c r="K1052" s="39"/>
      <c r="L1052" s="40"/>
      <c r="M1052" s="69"/>
    </row>
    <row r="1053" spans="1:19" ht="38.25" customHeight="1" x14ac:dyDescent="0.25">
      <c r="A1053" s="69"/>
      <c r="B1053" s="35"/>
      <c r="C1053" s="36"/>
      <c r="D1053" s="68"/>
      <c r="E1053" s="38"/>
      <c r="F1053" s="38"/>
      <c r="G1053" s="39"/>
      <c r="H1053" s="38"/>
      <c r="I1053" s="38"/>
      <c r="J1053" s="39"/>
      <c r="K1053" s="39"/>
      <c r="L1053" s="40"/>
      <c r="M1053" s="69"/>
    </row>
    <row r="1054" spans="1:19" ht="38.25" customHeight="1" x14ac:dyDescent="0.25">
      <c r="A1054" s="69"/>
      <c r="B1054" s="41"/>
      <c r="C1054" s="42"/>
      <c r="D1054" s="43"/>
      <c r="E1054" s="44"/>
      <c r="F1054" s="44"/>
      <c r="G1054" s="45"/>
      <c r="H1054" s="44"/>
      <c r="I1054" s="44"/>
      <c r="J1054" s="45"/>
      <c r="K1054" s="45"/>
      <c r="L1054" s="46"/>
      <c r="M1054" s="69"/>
    </row>
    <row r="1055" spans="1:19" s="9" customFormat="1" ht="24.75" customHeight="1" x14ac:dyDescent="0.25">
      <c r="A1055" s="47"/>
      <c r="B1055" s="87" t="str">
        <f>IF(ISBLANK($Q$12),"",$Q$12)</f>
        <v>239.12-09-SPEC_ZBROJENIE ŚCIAN I SŁUPÓW II KONDYGNACJI</v>
      </c>
      <c r="C1055" s="88"/>
      <c r="D1055" s="88"/>
      <c r="E1055" s="88"/>
      <c r="F1055" s="88"/>
      <c r="G1055" s="88"/>
      <c r="H1055" s="48"/>
      <c r="I1055" s="89"/>
      <c r="J1055" s="89"/>
      <c r="K1055" s="89"/>
      <c r="L1055" s="90"/>
      <c r="M1055" s="49"/>
      <c r="N1055" s="50"/>
      <c r="Q1055" s="51"/>
    </row>
    <row r="1056" spans="1:19" ht="23.1" customHeight="1" x14ac:dyDescent="0.25">
      <c r="B1056" s="91" t="str">
        <f>IF(ISBLANK(Q$19),"",Q$19)</f>
        <v/>
      </c>
      <c r="C1056" s="124"/>
      <c r="D1056" s="124"/>
      <c r="E1056" s="124"/>
      <c r="F1056" s="124"/>
      <c r="G1056" s="124"/>
      <c r="H1056" s="124"/>
      <c r="I1056" s="124"/>
      <c r="J1056" s="124"/>
      <c r="K1056" s="124"/>
      <c r="L1056" s="124"/>
    </row>
    <row r="1057" spans="1:19" ht="12.75" customHeight="1" x14ac:dyDescent="0.25">
      <c r="A1057" s="69"/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</row>
    <row r="1058" spans="1:19" s="9" customFormat="1" ht="30" customHeight="1" x14ac:dyDescent="0.25">
      <c r="A1058" s="5"/>
      <c r="B1058" s="95" t="s">
        <v>23</v>
      </c>
      <c r="C1058" s="96"/>
      <c r="D1058" s="97" t="str">
        <f>$Q$8</f>
        <v>BUDYEK DYDAKTYCZNY</v>
      </c>
      <c r="E1058" s="127"/>
      <c r="F1058" s="127"/>
      <c r="G1058" s="127"/>
      <c r="H1058" s="127"/>
      <c r="I1058" s="127"/>
      <c r="J1058" s="128"/>
      <c r="K1058" s="99"/>
      <c r="L1058" s="100"/>
      <c r="M1058" s="6"/>
      <c r="N1058" s="2"/>
      <c r="O1058" s="7"/>
      <c r="P1058" s="7"/>
      <c r="Q1058" s="8"/>
      <c r="R1058" s="7"/>
    </row>
    <row r="1059" spans="1:19" s="9" customFormat="1" ht="19.5" customHeight="1" x14ac:dyDescent="0.25">
      <c r="A1059" s="5"/>
      <c r="B1059" s="131" t="s">
        <v>24</v>
      </c>
      <c r="C1059" s="132"/>
      <c r="D1059" s="133" t="str">
        <f>$Q$9</f>
        <v>ZBROJENIE ŚCIAN I SŁUPÓW II KONDYGNACJI</v>
      </c>
      <c r="E1059" s="133"/>
      <c r="F1059" s="133"/>
      <c r="G1059" s="133"/>
      <c r="H1059" s="133"/>
      <c r="I1059" s="133"/>
      <c r="J1059" s="134"/>
      <c r="K1059" s="129"/>
      <c r="L1059" s="130"/>
      <c r="M1059" s="6"/>
      <c r="N1059" s="2"/>
      <c r="O1059" s="10"/>
      <c r="P1059" s="10"/>
      <c r="Q1059" s="11"/>
      <c r="R1059" s="10"/>
    </row>
    <row r="1060" spans="1:19" s="9" customFormat="1" ht="19.5" customHeight="1" x14ac:dyDescent="0.25">
      <c r="A1060" s="5"/>
      <c r="B1060" s="107">
        <f>$Q$11</f>
        <v>0</v>
      </c>
      <c r="C1060" s="108"/>
      <c r="D1060" s="109" t="s">
        <v>25</v>
      </c>
      <c r="E1060" s="125"/>
      <c r="F1060" s="111" t="str">
        <f>$Q$10</f>
        <v>239.12-09</v>
      </c>
      <c r="G1060" s="112"/>
      <c r="H1060" s="112"/>
      <c r="I1060" s="112"/>
      <c r="J1060" s="113"/>
      <c r="K1060" s="12">
        <f>(ROW(A1060)-4)/32</f>
        <v>33</v>
      </c>
      <c r="L1060" s="13">
        <f>$Q$13</f>
        <v>8</v>
      </c>
      <c r="M1060" s="6"/>
      <c r="N1060" s="2"/>
      <c r="O1060" s="10"/>
      <c r="P1060" s="10"/>
      <c r="Q1060" s="11"/>
      <c r="R1060" s="10"/>
    </row>
    <row r="1061" spans="1:19" s="9" customFormat="1" ht="42" customHeight="1" x14ac:dyDescent="0.25">
      <c r="A1061" s="6"/>
      <c r="B1061" s="114" t="s">
        <v>26</v>
      </c>
      <c r="C1061" s="116" t="s">
        <v>27</v>
      </c>
      <c r="D1061" s="118" t="s">
        <v>28</v>
      </c>
      <c r="E1061" s="14" t="s">
        <v>29</v>
      </c>
      <c r="F1061" s="15" t="s">
        <v>29</v>
      </c>
      <c r="G1061" s="16" t="s">
        <v>30</v>
      </c>
      <c r="H1061" s="120" t="s">
        <v>31</v>
      </c>
      <c r="I1061" s="126"/>
      <c r="J1061" s="16" t="s">
        <v>32</v>
      </c>
      <c r="K1061" s="16" t="s">
        <v>33</v>
      </c>
      <c r="L1061" s="17" t="s">
        <v>34</v>
      </c>
      <c r="M1061" s="6"/>
      <c r="N1061" s="2"/>
      <c r="O1061" s="10"/>
      <c r="P1061" s="10"/>
      <c r="Q1061" s="11"/>
      <c r="R1061" s="10"/>
    </row>
    <row r="1062" spans="1:19" s="9" customFormat="1" ht="22.5" customHeight="1" x14ac:dyDescent="0.25">
      <c r="A1062" s="18"/>
      <c r="B1062" s="115"/>
      <c r="C1062" s="117"/>
      <c r="D1062" s="119"/>
      <c r="E1062" s="19" t="str">
        <f>$Q$14</f>
        <v>St0S</v>
      </c>
      <c r="F1062" s="19" t="str">
        <f>$Q$15</f>
        <v>B500B</v>
      </c>
      <c r="G1062" s="20" t="s">
        <v>35</v>
      </c>
      <c r="H1062" s="21" t="s">
        <v>36</v>
      </c>
      <c r="I1062" s="21" t="s">
        <v>37</v>
      </c>
      <c r="J1062" s="21" t="s">
        <v>38</v>
      </c>
      <c r="K1062" s="21" t="s">
        <v>39</v>
      </c>
      <c r="L1062" s="22" t="s">
        <v>40</v>
      </c>
      <c r="M1062" s="18"/>
      <c r="N1062" s="2"/>
      <c r="O1062" s="23"/>
      <c r="P1062" s="23"/>
      <c r="Q1062" s="24"/>
      <c r="R1062" s="23"/>
    </row>
    <row r="1063" spans="1:19" s="29" customFormat="1" ht="19.5" customHeight="1" x14ac:dyDescent="0.25">
      <c r="A1063" s="6"/>
      <c r="B1063" s="25">
        <v>1</v>
      </c>
      <c r="C1063" s="26">
        <v>2</v>
      </c>
      <c r="D1063" s="27">
        <v>3</v>
      </c>
      <c r="E1063" s="26">
        <v>4</v>
      </c>
      <c r="F1063" s="26">
        <v>5</v>
      </c>
      <c r="G1063" s="26">
        <v>6</v>
      </c>
      <c r="H1063" s="26">
        <v>7</v>
      </c>
      <c r="I1063" s="26">
        <v>8</v>
      </c>
      <c r="J1063" s="26">
        <v>9</v>
      </c>
      <c r="K1063" s="26">
        <v>10</v>
      </c>
      <c r="L1063" s="28">
        <v>11</v>
      </c>
      <c r="M1063" s="6"/>
      <c r="N1063" s="2"/>
      <c r="O1063" s="122"/>
      <c r="P1063" s="122"/>
      <c r="Q1063" s="122"/>
      <c r="R1063" s="122"/>
      <c r="S1063" s="122"/>
    </row>
    <row r="1064" spans="1:19" ht="38.25" customHeight="1" x14ac:dyDescent="0.25">
      <c r="A1064" s="69"/>
      <c r="B1064" s="30"/>
      <c r="C1064" s="31"/>
      <c r="D1064" s="31"/>
      <c r="E1064" s="32"/>
      <c r="F1064" s="32"/>
      <c r="G1064" s="33"/>
      <c r="H1064" s="32"/>
      <c r="I1064" s="32"/>
      <c r="J1064" s="33"/>
      <c r="K1064" s="33"/>
      <c r="L1064" s="34"/>
      <c r="M1064" s="69"/>
      <c r="O1064" s="123"/>
      <c r="P1064" s="85"/>
      <c r="Q1064" s="92"/>
      <c r="R1064" s="92"/>
      <c r="S1064" s="92"/>
    </row>
    <row r="1065" spans="1:19" ht="38.25" customHeight="1" x14ac:dyDescent="0.25">
      <c r="A1065" s="69"/>
      <c r="B1065" s="35"/>
      <c r="C1065" s="36"/>
      <c r="D1065" s="68"/>
      <c r="E1065" s="38"/>
      <c r="F1065" s="38"/>
      <c r="G1065" s="39"/>
      <c r="H1065" s="38"/>
      <c r="I1065" s="38"/>
      <c r="J1065" s="39"/>
      <c r="K1065" s="39"/>
      <c r="L1065" s="40"/>
      <c r="M1065" s="69"/>
      <c r="O1065" s="85"/>
      <c r="P1065" s="85"/>
      <c r="Q1065" s="92"/>
      <c r="R1065" s="92"/>
      <c r="S1065" s="92"/>
    </row>
    <row r="1066" spans="1:19" ht="38.25" customHeight="1" x14ac:dyDescent="0.25">
      <c r="A1066" s="69"/>
      <c r="B1066" s="35"/>
      <c r="C1066" s="36"/>
      <c r="D1066" s="68"/>
      <c r="E1066" s="38"/>
      <c r="F1066" s="38"/>
      <c r="G1066" s="39"/>
      <c r="H1066" s="38"/>
      <c r="I1066" s="38"/>
      <c r="J1066" s="39"/>
      <c r="K1066" s="39"/>
      <c r="L1066" s="40"/>
      <c r="M1066" s="69"/>
      <c r="O1066" s="85"/>
      <c r="P1066" s="85"/>
      <c r="Q1066" s="92"/>
      <c r="R1066" s="92"/>
      <c r="S1066" s="92"/>
    </row>
    <row r="1067" spans="1:19" ht="38.25" customHeight="1" x14ac:dyDescent="0.25">
      <c r="A1067" s="69"/>
      <c r="B1067" s="35"/>
      <c r="C1067" s="36"/>
      <c r="D1067" s="68"/>
      <c r="E1067" s="38"/>
      <c r="F1067" s="38"/>
      <c r="G1067" s="39"/>
      <c r="H1067" s="38"/>
      <c r="I1067" s="38"/>
      <c r="J1067" s="39"/>
      <c r="K1067" s="39"/>
      <c r="L1067" s="40"/>
      <c r="M1067" s="69"/>
      <c r="O1067" s="85"/>
      <c r="P1067" s="85"/>
      <c r="Q1067" s="93"/>
      <c r="R1067" s="93"/>
      <c r="S1067" s="93"/>
    </row>
    <row r="1068" spans="1:19" ht="38.25" customHeight="1" x14ac:dyDescent="0.25">
      <c r="A1068" s="69"/>
      <c r="B1068" s="35"/>
      <c r="C1068" s="36"/>
      <c r="D1068" s="68"/>
      <c r="E1068" s="38"/>
      <c r="F1068" s="38"/>
      <c r="G1068" s="39"/>
      <c r="H1068" s="38"/>
      <c r="I1068" s="38"/>
      <c r="J1068" s="39"/>
      <c r="K1068" s="39"/>
      <c r="L1068" s="40"/>
      <c r="M1068" s="69"/>
      <c r="O1068" s="85"/>
      <c r="P1068" s="85"/>
      <c r="Q1068" s="94"/>
      <c r="R1068" s="94"/>
      <c r="S1068" s="94"/>
    </row>
    <row r="1069" spans="1:19" ht="38.25" customHeight="1" x14ac:dyDescent="0.25">
      <c r="A1069" s="69"/>
      <c r="B1069" s="35"/>
      <c r="C1069" s="36"/>
      <c r="D1069" s="68"/>
      <c r="E1069" s="38"/>
      <c r="F1069" s="38"/>
      <c r="G1069" s="39"/>
      <c r="H1069" s="38"/>
      <c r="I1069" s="38"/>
      <c r="J1069" s="39"/>
      <c r="K1069" s="39"/>
      <c r="L1069" s="40"/>
      <c r="M1069" s="69"/>
      <c r="O1069" s="85"/>
      <c r="P1069" s="85"/>
      <c r="Q1069" s="92"/>
      <c r="R1069" s="92"/>
      <c r="S1069" s="92"/>
    </row>
    <row r="1070" spans="1:19" ht="38.25" customHeight="1" x14ac:dyDescent="0.25">
      <c r="A1070" s="69"/>
      <c r="B1070" s="35"/>
      <c r="C1070" s="36"/>
      <c r="D1070" s="68"/>
      <c r="E1070" s="38"/>
      <c r="F1070" s="38"/>
      <c r="G1070" s="39"/>
      <c r="H1070" s="38"/>
      <c r="I1070" s="38"/>
      <c r="J1070" s="39"/>
      <c r="K1070" s="39"/>
      <c r="L1070" s="40"/>
      <c r="M1070" s="69"/>
      <c r="O1070" s="85"/>
      <c r="P1070" s="85"/>
      <c r="Q1070" s="92"/>
      <c r="R1070" s="92"/>
      <c r="S1070" s="92"/>
    </row>
    <row r="1071" spans="1:19" ht="38.25" customHeight="1" x14ac:dyDescent="0.25">
      <c r="A1071" s="69"/>
      <c r="B1071" s="35"/>
      <c r="C1071" s="36"/>
      <c r="D1071" s="68"/>
      <c r="E1071" s="38"/>
      <c r="F1071" s="38"/>
      <c r="G1071" s="39"/>
      <c r="H1071" s="38"/>
      <c r="I1071" s="38"/>
      <c r="J1071" s="39"/>
      <c r="K1071" s="39"/>
      <c r="L1071" s="40"/>
      <c r="M1071" s="69"/>
      <c r="O1071" s="85"/>
      <c r="P1071" s="85"/>
      <c r="Q1071" s="92"/>
      <c r="R1071" s="92"/>
      <c r="S1071" s="92"/>
    </row>
    <row r="1072" spans="1:19" ht="38.25" customHeight="1" x14ac:dyDescent="0.25">
      <c r="A1072" s="69"/>
      <c r="B1072" s="35"/>
      <c r="C1072" s="36"/>
      <c r="D1072" s="68"/>
      <c r="E1072" s="38"/>
      <c r="F1072" s="38"/>
      <c r="G1072" s="39"/>
      <c r="H1072" s="38"/>
      <c r="I1072" s="38"/>
      <c r="J1072" s="39"/>
      <c r="K1072" s="39"/>
      <c r="L1072" s="40"/>
      <c r="M1072" s="69"/>
      <c r="O1072" s="85"/>
      <c r="P1072" s="85"/>
      <c r="Q1072" s="86"/>
      <c r="R1072" s="86"/>
      <c r="S1072" s="86"/>
    </row>
    <row r="1073" spans="1:19" ht="38.25" customHeight="1" x14ac:dyDescent="0.25">
      <c r="A1073" s="69"/>
      <c r="B1073" s="35"/>
      <c r="C1073" s="36"/>
      <c r="D1073" s="68"/>
      <c r="E1073" s="38"/>
      <c r="F1073" s="38"/>
      <c r="G1073" s="39"/>
      <c r="H1073" s="38"/>
      <c r="I1073" s="38"/>
      <c r="J1073" s="39"/>
      <c r="K1073" s="39"/>
      <c r="L1073" s="40"/>
      <c r="M1073" s="69"/>
      <c r="O1073" s="85"/>
      <c r="P1073" s="85"/>
      <c r="Q1073" s="86"/>
      <c r="R1073" s="86"/>
      <c r="S1073" s="86"/>
    </row>
    <row r="1074" spans="1:19" ht="38.25" customHeight="1" x14ac:dyDescent="0.25">
      <c r="A1074" s="69"/>
      <c r="B1074" s="35"/>
      <c r="C1074" s="36"/>
      <c r="D1074" s="68"/>
      <c r="E1074" s="38"/>
      <c r="F1074" s="38"/>
      <c r="G1074" s="39"/>
      <c r="H1074" s="38"/>
      <c r="I1074" s="38"/>
      <c r="J1074" s="39"/>
      <c r="K1074" s="39"/>
      <c r="L1074" s="40"/>
      <c r="M1074" s="69"/>
      <c r="O1074" s="85"/>
      <c r="P1074" s="85"/>
      <c r="Q1074" s="86"/>
      <c r="R1074" s="86"/>
      <c r="S1074" s="86"/>
    </row>
    <row r="1075" spans="1:19" ht="38.25" customHeight="1" x14ac:dyDescent="0.25">
      <c r="A1075" s="69"/>
      <c r="B1075" s="35"/>
      <c r="C1075" s="36"/>
      <c r="D1075" s="68"/>
      <c r="E1075" s="38"/>
      <c r="F1075" s="38"/>
      <c r="G1075" s="39"/>
      <c r="H1075" s="38"/>
      <c r="I1075" s="38"/>
      <c r="J1075" s="39"/>
      <c r="K1075" s="39"/>
      <c r="L1075" s="40"/>
      <c r="M1075" s="69"/>
      <c r="O1075" s="85"/>
      <c r="P1075" s="85"/>
      <c r="Q1075" s="86"/>
      <c r="R1075" s="86"/>
      <c r="S1075" s="86"/>
    </row>
    <row r="1076" spans="1:19" ht="38.25" customHeight="1" x14ac:dyDescent="0.25">
      <c r="A1076" s="69"/>
      <c r="B1076" s="35"/>
      <c r="C1076" s="36"/>
      <c r="D1076" s="68"/>
      <c r="E1076" s="38"/>
      <c r="F1076" s="38"/>
      <c r="G1076" s="39"/>
      <c r="H1076" s="38"/>
      <c r="I1076" s="38"/>
      <c r="J1076" s="39"/>
      <c r="K1076" s="39"/>
      <c r="L1076" s="40"/>
      <c r="M1076" s="69"/>
      <c r="R1076" s="4"/>
      <c r="S1076" s="4"/>
    </row>
    <row r="1077" spans="1:19" ht="38.25" customHeight="1" x14ac:dyDescent="0.25">
      <c r="A1077" s="69"/>
      <c r="B1077" s="35"/>
      <c r="C1077" s="36"/>
      <c r="D1077" s="68"/>
      <c r="E1077" s="38"/>
      <c r="F1077" s="38"/>
      <c r="G1077" s="39"/>
      <c r="H1077" s="38"/>
      <c r="I1077" s="38"/>
      <c r="J1077" s="39"/>
      <c r="K1077" s="39"/>
      <c r="L1077" s="40"/>
      <c r="M1077" s="69"/>
    </row>
    <row r="1078" spans="1:19" ht="38.25" customHeight="1" x14ac:dyDescent="0.25">
      <c r="A1078" s="69"/>
      <c r="B1078" s="35"/>
      <c r="C1078" s="36"/>
      <c r="D1078" s="68"/>
      <c r="E1078" s="38"/>
      <c r="F1078" s="38"/>
      <c r="G1078" s="39"/>
      <c r="H1078" s="38"/>
      <c r="I1078" s="38"/>
      <c r="J1078" s="39"/>
      <c r="K1078" s="39"/>
      <c r="L1078" s="40"/>
      <c r="M1078" s="69"/>
    </row>
    <row r="1079" spans="1:19" ht="38.25" customHeight="1" x14ac:dyDescent="0.25">
      <c r="A1079" s="69"/>
      <c r="B1079" s="35"/>
      <c r="C1079" s="36"/>
      <c r="D1079" s="68"/>
      <c r="E1079" s="38"/>
      <c r="F1079" s="38"/>
      <c r="G1079" s="39"/>
      <c r="H1079" s="38"/>
      <c r="I1079" s="38"/>
      <c r="J1079" s="39"/>
      <c r="K1079" s="39"/>
      <c r="L1079" s="40"/>
      <c r="M1079" s="69"/>
    </row>
    <row r="1080" spans="1:19" ht="38.25" customHeight="1" x14ac:dyDescent="0.25">
      <c r="A1080" s="69"/>
      <c r="B1080" s="35"/>
      <c r="C1080" s="36"/>
      <c r="D1080" s="68"/>
      <c r="E1080" s="38"/>
      <c r="F1080" s="38"/>
      <c r="G1080" s="39"/>
      <c r="H1080" s="38"/>
      <c r="I1080" s="38"/>
      <c r="J1080" s="39"/>
      <c r="K1080" s="39"/>
      <c r="L1080" s="40"/>
      <c r="M1080" s="69"/>
    </row>
    <row r="1081" spans="1:19" ht="38.25" customHeight="1" x14ac:dyDescent="0.25">
      <c r="A1081" s="69"/>
      <c r="B1081" s="35"/>
      <c r="C1081" s="36"/>
      <c r="D1081" s="68"/>
      <c r="E1081" s="38"/>
      <c r="F1081" s="38"/>
      <c r="G1081" s="39"/>
      <c r="H1081" s="38"/>
      <c r="I1081" s="38"/>
      <c r="J1081" s="39"/>
      <c r="K1081" s="39"/>
      <c r="L1081" s="40"/>
      <c r="M1081" s="69"/>
    </row>
    <row r="1082" spans="1:19" ht="38.25" customHeight="1" x14ac:dyDescent="0.25">
      <c r="A1082" s="69"/>
      <c r="B1082" s="35"/>
      <c r="C1082" s="36"/>
      <c r="D1082" s="68"/>
      <c r="E1082" s="38"/>
      <c r="F1082" s="38"/>
      <c r="G1082" s="39"/>
      <c r="H1082" s="38"/>
      <c r="I1082" s="38"/>
      <c r="J1082" s="39"/>
      <c r="K1082" s="39"/>
      <c r="L1082" s="40"/>
      <c r="M1082" s="69"/>
    </row>
    <row r="1083" spans="1:19" ht="38.25" customHeight="1" x14ac:dyDescent="0.25">
      <c r="A1083" s="69"/>
      <c r="B1083" s="35"/>
      <c r="C1083" s="36"/>
      <c r="D1083" s="68"/>
      <c r="E1083" s="38"/>
      <c r="F1083" s="38"/>
      <c r="G1083" s="39"/>
      <c r="H1083" s="38"/>
      <c r="I1083" s="38"/>
      <c r="J1083" s="39"/>
      <c r="K1083" s="39"/>
      <c r="L1083" s="40"/>
      <c r="M1083" s="69"/>
    </row>
    <row r="1084" spans="1:19" ht="38.25" customHeight="1" x14ac:dyDescent="0.25">
      <c r="A1084" s="69"/>
      <c r="B1084" s="35"/>
      <c r="C1084" s="36"/>
      <c r="D1084" s="68"/>
      <c r="E1084" s="38"/>
      <c r="F1084" s="38"/>
      <c r="G1084" s="39"/>
      <c r="H1084" s="38"/>
      <c r="I1084" s="38"/>
      <c r="J1084" s="39"/>
      <c r="K1084" s="39"/>
      <c r="L1084" s="40"/>
      <c r="M1084" s="69"/>
    </row>
    <row r="1085" spans="1:19" ht="38.25" customHeight="1" x14ac:dyDescent="0.25">
      <c r="A1085" s="69"/>
      <c r="B1085" s="35"/>
      <c r="C1085" s="36"/>
      <c r="D1085" s="68"/>
      <c r="E1085" s="38"/>
      <c r="F1085" s="38"/>
      <c r="G1085" s="39"/>
      <c r="H1085" s="38"/>
      <c r="I1085" s="38"/>
      <c r="J1085" s="39"/>
      <c r="K1085" s="39"/>
      <c r="L1085" s="40"/>
      <c r="M1085" s="69"/>
    </row>
    <row r="1086" spans="1:19" ht="38.25" customHeight="1" x14ac:dyDescent="0.25">
      <c r="A1086" s="69"/>
      <c r="B1086" s="41"/>
      <c r="C1086" s="42"/>
      <c r="D1086" s="43"/>
      <c r="E1086" s="44"/>
      <c r="F1086" s="44"/>
      <c r="G1086" s="45"/>
      <c r="H1086" s="44"/>
      <c r="I1086" s="44"/>
      <c r="J1086" s="45"/>
      <c r="K1086" s="45"/>
      <c r="L1086" s="46"/>
      <c r="M1086" s="69"/>
    </row>
    <row r="1087" spans="1:19" s="9" customFormat="1" ht="24.75" customHeight="1" x14ac:dyDescent="0.25">
      <c r="A1087" s="47"/>
      <c r="B1087" s="87" t="str">
        <f>IF(ISBLANK($Q$12),"",$Q$12)</f>
        <v>239.12-09-SPEC_ZBROJENIE ŚCIAN I SŁUPÓW II KONDYGNACJI</v>
      </c>
      <c r="C1087" s="88"/>
      <c r="D1087" s="88"/>
      <c r="E1087" s="88"/>
      <c r="F1087" s="88"/>
      <c r="G1087" s="88"/>
      <c r="H1087" s="48"/>
      <c r="I1087" s="89"/>
      <c r="J1087" s="89"/>
      <c r="K1087" s="89"/>
      <c r="L1087" s="90"/>
      <c r="M1087" s="49"/>
      <c r="N1087" s="50"/>
      <c r="Q1087" s="51"/>
    </row>
    <row r="1088" spans="1:19" ht="23.1" customHeight="1" x14ac:dyDescent="0.25">
      <c r="B1088" s="91" t="str">
        <f>IF(ISBLANK(Q$19),"",Q$19)</f>
        <v/>
      </c>
      <c r="C1088" s="124"/>
      <c r="D1088" s="124"/>
      <c r="E1088" s="124"/>
      <c r="F1088" s="124"/>
      <c r="G1088" s="124"/>
      <c r="H1088" s="124"/>
      <c r="I1088" s="124"/>
      <c r="J1088" s="124"/>
      <c r="K1088" s="124"/>
      <c r="L1088" s="124"/>
    </row>
    <row r="1089" spans="1:19" ht="12.75" customHeight="1" x14ac:dyDescent="0.25">
      <c r="A1089" s="69"/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</row>
    <row r="1090" spans="1:19" s="9" customFormat="1" ht="30" customHeight="1" x14ac:dyDescent="0.25">
      <c r="A1090" s="5"/>
      <c r="B1090" s="95" t="s">
        <v>23</v>
      </c>
      <c r="C1090" s="96"/>
      <c r="D1090" s="97" t="str">
        <f>$Q$8</f>
        <v>BUDYEK DYDAKTYCZNY</v>
      </c>
      <c r="E1090" s="127"/>
      <c r="F1090" s="127"/>
      <c r="G1090" s="127"/>
      <c r="H1090" s="127"/>
      <c r="I1090" s="127"/>
      <c r="J1090" s="128"/>
      <c r="K1090" s="99"/>
      <c r="L1090" s="100"/>
      <c r="M1090" s="6"/>
      <c r="N1090" s="2"/>
      <c r="O1090" s="7"/>
      <c r="P1090" s="7"/>
      <c r="Q1090" s="8"/>
      <c r="R1090" s="7"/>
    </row>
    <row r="1091" spans="1:19" s="9" customFormat="1" ht="19.5" customHeight="1" x14ac:dyDescent="0.25">
      <c r="A1091" s="5"/>
      <c r="B1091" s="131" t="s">
        <v>24</v>
      </c>
      <c r="C1091" s="132"/>
      <c r="D1091" s="133" t="str">
        <f>$Q$9</f>
        <v>ZBROJENIE ŚCIAN I SŁUPÓW II KONDYGNACJI</v>
      </c>
      <c r="E1091" s="133"/>
      <c r="F1091" s="133"/>
      <c r="G1091" s="133"/>
      <c r="H1091" s="133"/>
      <c r="I1091" s="133"/>
      <c r="J1091" s="134"/>
      <c r="K1091" s="129"/>
      <c r="L1091" s="130"/>
      <c r="M1091" s="6"/>
      <c r="N1091" s="2"/>
      <c r="O1091" s="10"/>
      <c r="P1091" s="10"/>
      <c r="Q1091" s="11"/>
      <c r="R1091" s="10"/>
    </row>
    <row r="1092" spans="1:19" s="9" customFormat="1" ht="19.5" customHeight="1" x14ac:dyDescent="0.25">
      <c r="A1092" s="5"/>
      <c r="B1092" s="107">
        <f>$Q$11</f>
        <v>0</v>
      </c>
      <c r="C1092" s="108"/>
      <c r="D1092" s="109" t="s">
        <v>25</v>
      </c>
      <c r="E1092" s="125"/>
      <c r="F1092" s="111" t="str">
        <f>$Q$10</f>
        <v>239.12-09</v>
      </c>
      <c r="G1092" s="112"/>
      <c r="H1092" s="112"/>
      <c r="I1092" s="112"/>
      <c r="J1092" s="113"/>
      <c r="K1092" s="12">
        <f>(ROW(A1092)-4)/32</f>
        <v>34</v>
      </c>
      <c r="L1092" s="13">
        <f>$Q$13</f>
        <v>8</v>
      </c>
      <c r="M1092" s="6"/>
      <c r="N1092" s="2"/>
      <c r="O1092" s="10"/>
      <c r="P1092" s="10"/>
      <c r="Q1092" s="11"/>
      <c r="R1092" s="10"/>
    </row>
    <row r="1093" spans="1:19" s="9" customFormat="1" ht="42" customHeight="1" x14ac:dyDescent="0.25">
      <c r="A1093" s="6"/>
      <c r="B1093" s="114" t="s">
        <v>26</v>
      </c>
      <c r="C1093" s="116" t="s">
        <v>27</v>
      </c>
      <c r="D1093" s="118" t="s">
        <v>28</v>
      </c>
      <c r="E1093" s="14" t="s">
        <v>29</v>
      </c>
      <c r="F1093" s="15" t="s">
        <v>29</v>
      </c>
      <c r="G1093" s="16" t="s">
        <v>30</v>
      </c>
      <c r="H1093" s="120" t="s">
        <v>31</v>
      </c>
      <c r="I1093" s="126"/>
      <c r="J1093" s="16" t="s">
        <v>32</v>
      </c>
      <c r="K1093" s="16" t="s">
        <v>33</v>
      </c>
      <c r="L1093" s="17" t="s">
        <v>34</v>
      </c>
      <c r="M1093" s="6"/>
      <c r="N1093" s="2"/>
      <c r="O1093" s="10"/>
      <c r="P1093" s="10"/>
      <c r="Q1093" s="11"/>
      <c r="R1093" s="10"/>
    </row>
    <row r="1094" spans="1:19" s="9" customFormat="1" ht="22.5" customHeight="1" x14ac:dyDescent="0.25">
      <c r="A1094" s="18"/>
      <c r="B1094" s="115"/>
      <c r="C1094" s="117"/>
      <c r="D1094" s="119"/>
      <c r="E1094" s="19" t="str">
        <f>$Q$14</f>
        <v>St0S</v>
      </c>
      <c r="F1094" s="19" t="str">
        <f>$Q$15</f>
        <v>B500B</v>
      </c>
      <c r="G1094" s="20" t="s">
        <v>35</v>
      </c>
      <c r="H1094" s="21" t="s">
        <v>36</v>
      </c>
      <c r="I1094" s="21" t="s">
        <v>37</v>
      </c>
      <c r="J1094" s="21" t="s">
        <v>38</v>
      </c>
      <c r="K1094" s="21" t="s">
        <v>39</v>
      </c>
      <c r="L1094" s="22" t="s">
        <v>40</v>
      </c>
      <c r="M1094" s="18"/>
      <c r="N1094" s="2"/>
      <c r="O1094" s="23"/>
      <c r="P1094" s="23"/>
      <c r="Q1094" s="24"/>
      <c r="R1094" s="23"/>
    </row>
    <row r="1095" spans="1:19" s="29" customFormat="1" ht="19.5" customHeight="1" x14ac:dyDescent="0.25">
      <c r="A1095" s="6"/>
      <c r="B1095" s="25">
        <v>1</v>
      </c>
      <c r="C1095" s="26">
        <v>2</v>
      </c>
      <c r="D1095" s="27">
        <v>3</v>
      </c>
      <c r="E1095" s="26">
        <v>4</v>
      </c>
      <c r="F1095" s="26">
        <v>5</v>
      </c>
      <c r="G1095" s="26">
        <v>6</v>
      </c>
      <c r="H1095" s="26">
        <v>7</v>
      </c>
      <c r="I1095" s="26">
        <v>8</v>
      </c>
      <c r="J1095" s="26">
        <v>9</v>
      </c>
      <c r="K1095" s="26">
        <v>10</v>
      </c>
      <c r="L1095" s="28">
        <v>11</v>
      </c>
      <c r="M1095" s="6"/>
      <c r="N1095" s="2"/>
      <c r="O1095" s="122"/>
      <c r="P1095" s="122"/>
      <c r="Q1095" s="122"/>
      <c r="R1095" s="122"/>
      <c r="S1095" s="122"/>
    </row>
    <row r="1096" spans="1:19" ht="38.25" customHeight="1" x14ac:dyDescent="0.25">
      <c r="A1096" s="69"/>
      <c r="B1096" s="30"/>
      <c r="C1096" s="31"/>
      <c r="D1096" s="31"/>
      <c r="E1096" s="32"/>
      <c r="F1096" s="32"/>
      <c r="G1096" s="33"/>
      <c r="H1096" s="32"/>
      <c r="I1096" s="32"/>
      <c r="J1096" s="33"/>
      <c r="K1096" s="33"/>
      <c r="L1096" s="34"/>
      <c r="M1096" s="69"/>
      <c r="O1096" s="123"/>
      <c r="P1096" s="85"/>
      <c r="Q1096" s="92"/>
      <c r="R1096" s="92"/>
      <c r="S1096" s="92"/>
    </row>
    <row r="1097" spans="1:19" ht="38.25" customHeight="1" x14ac:dyDescent="0.25">
      <c r="A1097" s="69"/>
      <c r="B1097" s="35"/>
      <c r="C1097" s="36"/>
      <c r="D1097" s="68"/>
      <c r="E1097" s="38"/>
      <c r="F1097" s="38"/>
      <c r="G1097" s="39"/>
      <c r="H1097" s="38"/>
      <c r="I1097" s="38"/>
      <c r="J1097" s="39"/>
      <c r="K1097" s="39"/>
      <c r="L1097" s="40"/>
      <c r="M1097" s="69"/>
      <c r="O1097" s="85"/>
      <c r="P1097" s="85"/>
      <c r="Q1097" s="92"/>
      <c r="R1097" s="92"/>
      <c r="S1097" s="92"/>
    </row>
    <row r="1098" spans="1:19" ht="38.25" customHeight="1" x14ac:dyDescent="0.25">
      <c r="A1098" s="69"/>
      <c r="B1098" s="35"/>
      <c r="C1098" s="36"/>
      <c r="D1098" s="68"/>
      <c r="E1098" s="38"/>
      <c r="F1098" s="38"/>
      <c r="G1098" s="39"/>
      <c r="H1098" s="38"/>
      <c r="I1098" s="38"/>
      <c r="J1098" s="39"/>
      <c r="K1098" s="39"/>
      <c r="L1098" s="40"/>
      <c r="M1098" s="69"/>
      <c r="O1098" s="85"/>
      <c r="P1098" s="85"/>
      <c r="Q1098" s="92"/>
      <c r="R1098" s="92"/>
      <c r="S1098" s="92"/>
    </row>
    <row r="1099" spans="1:19" ht="38.25" customHeight="1" x14ac:dyDescent="0.25">
      <c r="A1099" s="69"/>
      <c r="B1099" s="35"/>
      <c r="C1099" s="36"/>
      <c r="D1099" s="68"/>
      <c r="E1099" s="38"/>
      <c r="F1099" s="38"/>
      <c r="G1099" s="39"/>
      <c r="H1099" s="38"/>
      <c r="I1099" s="38"/>
      <c r="J1099" s="39"/>
      <c r="K1099" s="39"/>
      <c r="L1099" s="40"/>
      <c r="M1099" s="69"/>
      <c r="O1099" s="85"/>
      <c r="P1099" s="85"/>
      <c r="Q1099" s="93"/>
      <c r="R1099" s="93"/>
      <c r="S1099" s="93"/>
    </row>
    <row r="1100" spans="1:19" ht="38.25" customHeight="1" x14ac:dyDescent="0.25">
      <c r="A1100" s="69"/>
      <c r="B1100" s="35"/>
      <c r="C1100" s="36"/>
      <c r="D1100" s="68"/>
      <c r="E1100" s="38"/>
      <c r="F1100" s="38"/>
      <c r="G1100" s="39"/>
      <c r="H1100" s="38"/>
      <c r="I1100" s="38"/>
      <c r="J1100" s="39"/>
      <c r="K1100" s="39"/>
      <c r="L1100" s="40"/>
      <c r="M1100" s="69"/>
      <c r="O1100" s="85"/>
      <c r="P1100" s="85"/>
      <c r="Q1100" s="94"/>
      <c r="R1100" s="94"/>
      <c r="S1100" s="94"/>
    </row>
    <row r="1101" spans="1:19" ht="38.25" customHeight="1" x14ac:dyDescent="0.25">
      <c r="A1101" s="69"/>
      <c r="B1101" s="35"/>
      <c r="C1101" s="36"/>
      <c r="D1101" s="68"/>
      <c r="E1101" s="38"/>
      <c r="F1101" s="38"/>
      <c r="G1101" s="39"/>
      <c r="H1101" s="38"/>
      <c r="I1101" s="38"/>
      <c r="J1101" s="39"/>
      <c r="K1101" s="39"/>
      <c r="L1101" s="40"/>
      <c r="M1101" s="69"/>
      <c r="O1101" s="85"/>
      <c r="P1101" s="85"/>
      <c r="Q1101" s="92"/>
      <c r="R1101" s="92"/>
      <c r="S1101" s="92"/>
    </row>
    <row r="1102" spans="1:19" ht="38.25" customHeight="1" x14ac:dyDescent="0.25">
      <c r="A1102" s="69"/>
      <c r="B1102" s="35"/>
      <c r="C1102" s="36"/>
      <c r="D1102" s="68"/>
      <c r="E1102" s="38"/>
      <c r="F1102" s="38"/>
      <c r="G1102" s="39"/>
      <c r="H1102" s="38"/>
      <c r="I1102" s="38"/>
      <c r="J1102" s="39"/>
      <c r="K1102" s="39"/>
      <c r="L1102" s="40"/>
      <c r="M1102" s="69"/>
      <c r="O1102" s="85"/>
      <c r="P1102" s="85"/>
      <c r="Q1102" s="92"/>
      <c r="R1102" s="92"/>
      <c r="S1102" s="92"/>
    </row>
    <row r="1103" spans="1:19" ht="38.25" customHeight="1" x14ac:dyDescent="0.25">
      <c r="A1103" s="69"/>
      <c r="B1103" s="35"/>
      <c r="C1103" s="36"/>
      <c r="D1103" s="68"/>
      <c r="E1103" s="38"/>
      <c r="F1103" s="38"/>
      <c r="G1103" s="39"/>
      <c r="H1103" s="38"/>
      <c r="I1103" s="38"/>
      <c r="J1103" s="39"/>
      <c r="K1103" s="39"/>
      <c r="L1103" s="40"/>
      <c r="M1103" s="69"/>
      <c r="O1103" s="85"/>
      <c r="P1103" s="85"/>
      <c r="Q1103" s="92"/>
      <c r="R1103" s="92"/>
      <c r="S1103" s="92"/>
    </row>
    <row r="1104" spans="1:19" ht="38.25" customHeight="1" x14ac:dyDescent="0.25">
      <c r="A1104" s="69"/>
      <c r="B1104" s="35"/>
      <c r="C1104" s="36"/>
      <c r="D1104" s="68"/>
      <c r="E1104" s="38"/>
      <c r="F1104" s="38"/>
      <c r="G1104" s="39"/>
      <c r="H1104" s="38"/>
      <c r="I1104" s="38"/>
      <c r="J1104" s="39"/>
      <c r="K1104" s="39"/>
      <c r="L1104" s="40"/>
      <c r="M1104" s="69"/>
      <c r="O1104" s="85"/>
      <c r="P1104" s="85"/>
      <c r="Q1104" s="86"/>
      <c r="R1104" s="86"/>
      <c r="S1104" s="86"/>
    </row>
    <row r="1105" spans="1:19" ht="38.25" customHeight="1" x14ac:dyDescent="0.25">
      <c r="A1105" s="69"/>
      <c r="B1105" s="35"/>
      <c r="C1105" s="36"/>
      <c r="D1105" s="68"/>
      <c r="E1105" s="38"/>
      <c r="F1105" s="38"/>
      <c r="G1105" s="39"/>
      <c r="H1105" s="38"/>
      <c r="I1105" s="38"/>
      <c r="J1105" s="39"/>
      <c r="K1105" s="39"/>
      <c r="L1105" s="40"/>
      <c r="M1105" s="69"/>
      <c r="O1105" s="85"/>
      <c r="P1105" s="85"/>
      <c r="Q1105" s="86"/>
      <c r="R1105" s="86"/>
      <c r="S1105" s="86"/>
    </row>
    <row r="1106" spans="1:19" ht="38.25" customHeight="1" x14ac:dyDescent="0.25">
      <c r="A1106" s="69"/>
      <c r="B1106" s="35"/>
      <c r="C1106" s="36"/>
      <c r="D1106" s="68"/>
      <c r="E1106" s="38"/>
      <c r="F1106" s="38"/>
      <c r="G1106" s="39"/>
      <c r="H1106" s="38"/>
      <c r="I1106" s="38"/>
      <c r="J1106" s="39"/>
      <c r="K1106" s="39"/>
      <c r="L1106" s="40"/>
      <c r="M1106" s="69"/>
      <c r="O1106" s="85"/>
      <c r="P1106" s="85"/>
      <c r="Q1106" s="86"/>
      <c r="R1106" s="86"/>
      <c r="S1106" s="86"/>
    </row>
    <row r="1107" spans="1:19" ht="38.25" customHeight="1" x14ac:dyDescent="0.25">
      <c r="A1107" s="69"/>
      <c r="B1107" s="35"/>
      <c r="C1107" s="36"/>
      <c r="D1107" s="68"/>
      <c r="E1107" s="38"/>
      <c r="F1107" s="38"/>
      <c r="G1107" s="39"/>
      <c r="H1107" s="38"/>
      <c r="I1107" s="38"/>
      <c r="J1107" s="39"/>
      <c r="K1107" s="39"/>
      <c r="L1107" s="40"/>
      <c r="M1107" s="69"/>
      <c r="O1107" s="85"/>
      <c r="P1107" s="85"/>
      <c r="Q1107" s="86"/>
      <c r="R1107" s="86"/>
      <c r="S1107" s="86"/>
    </row>
    <row r="1108" spans="1:19" ht="38.25" customHeight="1" x14ac:dyDescent="0.25">
      <c r="A1108" s="69"/>
      <c r="B1108" s="35"/>
      <c r="C1108" s="36"/>
      <c r="D1108" s="68"/>
      <c r="E1108" s="38"/>
      <c r="F1108" s="38"/>
      <c r="G1108" s="39"/>
      <c r="H1108" s="38"/>
      <c r="I1108" s="38"/>
      <c r="J1108" s="39"/>
      <c r="K1108" s="39"/>
      <c r="L1108" s="40"/>
      <c r="M1108" s="69"/>
      <c r="R1108" s="4"/>
      <c r="S1108" s="4"/>
    </row>
    <row r="1109" spans="1:19" ht="38.25" customHeight="1" x14ac:dyDescent="0.25">
      <c r="A1109" s="69"/>
      <c r="B1109" s="35"/>
      <c r="C1109" s="36"/>
      <c r="D1109" s="68"/>
      <c r="E1109" s="38"/>
      <c r="F1109" s="38"/>
      <c r="G1109" s="39"/>
      <c r="H1109" s="38"/>
      <c r="I1109" s="38"/>
      <c r="J1109" s="39"/>
      <c r="K1109" s="39"/>
      <c r="L1109" s="40"/>
      <c r="M1109" s="69"/>
    </row>
    <row r="1110" spans="1:19" ht="38.25" customHeight="1" x14ac:dyDescent="0.25">
      <c r="A1110" s="69"/>
      <c r="B1110" s="35"/>
      <c r="C1110" s="36"/>
      <c r="D1110" s="68"/>
      <c r="E1110" s="38"/>
      <c r="F1110" s="38"/>
      <c r="G1110" s="39"/>
      <c r="H1110" s="38"/>
      <c r="I1110" s="38"/>
      <c r="J1110" s="39"/>
      <c r="K1110" s="39"/>
      <c r="L1110" s="40"/>
      <c r="M1110" s="69"/>
    </row>
    <row r="1111" spans="1:19" ht="38.25" customHeight="1" x14ac:dyDescent="0.25">
      <c r="A1111" s="69"/>
      <c r="B1111" s="35"/>
      <c r="C1111" s="36"/>
      <c r="D1111" s="68"/>
      <c r="E1111" s="38"/>
      <c r="F1111" s="38"/>
      <c r="G1111" s="39"/>
      <c r="H1111" s="38"/>
      <c r="I1111" s="38"/>
      <c r="J1111" s="39"/>
      <c r="K1111" s="39"/>
      <c r="L1111" s="40"/>
      <c r="M1111" s="69"/>
    </row>
    <row r="1112" spans="1:19" ht="38.25" customHeight="1" x14ac:dyDescent="0.25">
      <c r="A1112" s="69"/>
      <c r="B1112" s="35"/>
      <c r="C1112" s="36"/>
      <c r="D1112" s="68"/>
      <c r="E1112" s="38"/>
      <c r="F1112" s="38"/>
      <c r="G1112" s="39"/>
      <c r="H1112" s="38"/>
      <c r="I1112" s="38"/>
      <c r="J1112" s="39"/>
      <c r="K1112" s="39"/>
      <c r="L1112" s="40"/>
      <c r="M1112" s="69"/>
    </row>
    <row r="1113" spans="1:19" ht="38.25" customHeight="1" x14ac:dyDescent="0.25">
      <c r="A1113" s="69"/>
      <c r="B1113" s="35"/>
      <c r="C1113" s="36"/>
      <c r="D1113" s="68"/>
      <c r="E1113" s="38"/>
      <c r="F1113" s="38"/>
      <c r="G1113" s="39"/>
      <c r="H1113" s="38"/>
      <c r="I1113" s="38"/>
      <c r="J1113" s="39"/>
      <c r="K1113" s="39"/>
      <c r="L1113" s="40"/>
      <c r="M1113" s="69"/>
    </row>
    <row r="1114" spans="1:19" ht="38.25" customHeight="1" x14ac:dyDescent="0.25">
      <c r="A1114" s="69"/>
      <c r="B1114" s="35"/>
      <c r="C1114" s="36"/>
      <c r="D1114" s="68"/>
      <c r="E1114" s="38"/>
      <c r="F1114" s="38"/>
      <c r="G1114" s="39"/>
      <c r="H1114" s="38"/>
      <c r="I1114" s="38"/>
      <c r="J1114" s="39"/>
      <c r="K1114" s="39"/>
      <c r="L1114" s="40"/>
      <c r="M1114" s="69"/>
    </row>
    <row r="1115" spans="1:19" ht="38.25" customHeight="1" x14ac:dyDescent="0.25">
      <c r="A1115" s="69"/>
      <c r="B1115" s="35"/>
      <c r="C1115" s="36"/>
      <c r="D1115" s="68"/>
      <c r="E1115" s="38"/>
      <c r="F1115" s="38"/>
      <c r="G1115" s="39"/>
      <c r="H1115" s="38"/>
      <c r="I1115" s="38"/>
      <c r="J1115" s="39"/>
      <c r="K1115" s="39"/>
      <c r="L1115" s="40"/>
      <c r="M1115" s="69"/>
    </row>
    <row r="1116" spans="1:19" ht="38.25" customHeight="1" x14ac:dyDescent="0.25">
      <c r="A1116" s="69"/>
      <c r="B1116" s="35"/>
      <c r="C1116" s="36"/>
      <c r="D1116" s="68"/>
      <c r="E1116" s="38"/>
      <c r="F1116" s="38"/>
      <c r="G1116" s="39"/>
      <c r="H1116" s="38"/>
      <c r="I1116" s="38"/>
      <c r="J1116" s="39"/>
      <c r="K1116" s="39"/>
      <c r="L1116" s="40"/>
      <c r="M1116" s="69"/>
    </row>
    <row r="1117" spans="1:19" ht="38.25" customHeight="1" x14ac:dyDescent="0.25">
      <c r="A1117" s="69"/>
      <c r="B1117" s="35"/>
      <c r="C1117" s="36"/>
      <c r="D1117" s="68"/>
      <c r="E1117" s="38"/>
      <c r="F1117" s="38"/>
      <c r="G1117" s="39"/>
      <c r="H1117" s="38"/>
      <c r="I1117" s="38"/>
      <c r="J1117" s="39"/>
      <c r="K1117" s="39"/>
      <c r="L1117" s="40"/>
      <c r="M1117" s="69"/>
    </row>
    <row r="1118" spans="1:19" ht="38.25" customHeight="1" x14ac:dyDescent="0.25">
      <c r="A1118" s="69"/>
      <c r="B1118" s="41"/>
      <c r="C1118" s="42"/>
      <c r="D1118" s="43"/>
      <c r="E1118" s="44"/>
      <c r="F1118" s="44"/>
      <c r="G1118" s="45"/>
      <c r="H1118" s="44"/>
      <c r="I1118" s="44"/>
      <c r="J1118" s="45"/>
      <c r="K1118" s="45"/>
      <c r="L1118" s="46"/>
      <c r="M1118" s="69"/>
    </row>
    <row r="1119" spans="1:19" s="9" customFormat="1" ht="24.75" customHeight="1" x14ac:dyDescent="0.25">
      <c r="A1119" s="47"/>
      <c r="B1119" s="87" t="str">
        <f>IF(ISBLANK($Q$12),"",$Q$12)</f>
        <v>239.12-09-SPEC_ZBROJENIE ŚCIAN I SŁUPÓW II KONDYGNACJI</v>
      </c>
      <c r="C1119" s="88"/>
      <c r="D1119" s="88"/>
      <c r="E1119" s="88"/>
      <c r="F1119" s="88"/>
      <c r="G1119" s="88"/>
      <c r="H1119" s="48"/>
      <c r="I1119" s="89"/>
      <c r="J1119" s="89"/>
      <c r="K1119" s="89"/>
      <c r="L1119" s="90"/>
      <c r="M1119" s="49"/>
      <c r="N1119" s="50"/>
      <c r="Q1119" s="51"/>
    </row>
    <row r="1120" spans="1:19" ht="23.1" customHeight="1" x14ac:dyDescent="0.25">
      <c r="B1120" s="91" t="str">
        <f>IF(ISBLANK(Q$19),"",Q$19)</f>
        <v/>
      </c>
      <c r="C1120" s="124"/>
      <c r="D1120" s="124"/>
      <c r="E1120" s="124"/>
      <c r="F1120" s="124"/>
      <c r="G1120" s="124"/>
      <c r="H1120" s="124"/>
      <c r="I1120" s="124"/>
      <c r="J1120" s="124"/>
      <c r="K1120" s="124"/>
      <c r="L1120" s="124"/>
    </row>
    <row r="1121" spans="1:19" ht="12.75" customHeight="1" x14ac:dyDescent="0.25">
      <c r="A1121" s="69"/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19" s="9" customFormat="1" ht="30" customHeight="1" x14ac:dyDescent="0.25">
      <c r="A1122" s="5"/>
      <c r="B1122" s="95" t="s">
        <v>23</v>
      </c>
      <c r="C1122" s="96"/>
      <c r="D1122" s="97" t="str">
        <f>$Q$8</f>
        <v>BUDYEK DYDAKTYCZNY</v>
      </c>
      <c r="E1122" s="127"/>
      <c r="F1122" s="127"/>
      <c r="G1122" s="127"/>
      <c r="H1122" s="127"/>
      <c r="I1122" s="127"/>
      <c r="J1122" s="128"/>
      <c r="K1122" s="99"/>
      <c r="L1122" s="100"/>
      <c r="M1122" s="6"/>
      <c r="N1122" s="2"/>
      <c r="O1122" s="7"/>
      <c r="P1122" s="7"/>
      <c r="Q1122" s="8"/>
      <c r="R1122" s="7"/>
    </row>
    <row r="1123" spans="1:19" s="9" customFormat="1" ht="19.5" customHeight="1" x14ac:dyDescent="0.25">
      <c r="A1123" s="5"/>
      <c r="B1123" s="131" t="s">
        <v>24</v>
      </c>
      <c r="C1123" s="132"/>
      <c r="D1123" s="133" t="str">
        <f>$Q$9</f>
        <v>ZBROJENIE ŚCIAN I SŁUPÓW II KONDYGNACJI</v>
      </c>
      <c r="E1123" s="133"/>
      <c r="F1123" s="133"/>
      <c r="G1123" s="133"/>
      <c r="H1123" s="133"/>
      <c r="I1123" s="133"/>
      <c r="J1123" s="134"/>
      <c r="K1123" s="129"/>
      <c r="L1123" s="130"/>
      <c r="M1123" s="6"/>
      <c r="N1123" s="2"/>
      <c r="O1123" s="10"/>
      <c r="P1123" s="10"/>
      <c r="Q1123" s="11"/>
      <c r="R1123" s="10"/>
    </row>
    <row r="1124" spans="1:19" s="9" customFormat="1" ht="19.5" customHeight="1" x14ac:dyDescent="0.25">
      <c r="A1124" s="5"/>
      <c r="B1124" s="107">
        <f>$Q$11</f>
        <v>0</v>
      </c>
      <c r="C1124" s="108"/>
      <c r="D1124" s="109" t="s">
        <v>25</v>
      </c>
      <c r="E1124" s="125"/>
      <c r="F1124" s="111" t="str">
        <f>$Q$10</f>
        <v>239.12-09</v>
      </c>
      <c r="G1124" s="112"/>
      <c r="H1124" s="112"/>
      <c r="I1124" s="112"/>
      <c r="J1124" s="113"/>
      <c r="K1124" s="12">
        <f>(ROW(A1124)-4)/32</f>
        <v>35</v>
      </c>
      <c r="L1124" s="13">
        <f>$Q$13</f>
        <v>8</v>
      </c>
      <c r="M1124" s="6"/>
      <c r="N1124" s="2"/>
      <c r="O1124" s="10"/>
      <c r="P1124" s="10"/>
      <c r="Q1124" s="11"/>
      <c r="R1124" s="10"/>
    </row>
    <row r="1125" spans="1:19" s="9" customFormat="1" ht="42" customHeight="1" x14ac:dyDescent="0.25">
      <c r="A1125" s="6"/>
      <c r="B1125" s="114" t="s">
        <v>26</v>
      </c>
      <c r="C1125" s="116" t="s">
        <v>27</v>
      </c>
      <c r="D1125" s="118" t="s">
        <v>28</v>
      </c>
      <c r="E1125" s="14" t="s">
        <v>29</v>
      </c>
      <c r="F1125" s="15" t="s">
        <v>29</v>
      </c>
      <c r="G1125" s="16" t="s">
        <v>30</v>
      </c>
      <c r="H1125" s="120" t="s">
        <v>31</v>
      </c>
      <c r="I1125" s="126"/>
      <c r="J1125" s="16" t="s">
        <v>32</v>
      </c>
      <c r="K1125" s="16" t="s">
        <v>33</v>
      </c>
      <c r="L1125" s="17" t="s">
        <v>34</v>
      </c>
      <c r="M1125" s="6"/>
      <c r="N1125" s="2"/>
      <c r="O1125" s="10"/>
      <c r="P1125" s="10"/>
      <c r="Q1125" s="11"/>
      <c r="R1125" s="10"/>
    </row>
    <row r="1126" spans="1:19" s="9" customFormat="1" ht="22.5" customHeight="1" x14ac:dyDescent="0.25">
      <c r="A1126" s="18"/>
      <c r="B1126" s="115"/>
      <c r="C1126" s="117"/>
      <c r="D1126" s="119"/>
      <c r="E1126" s="19" t="str">
        <f>$Q$14</f>
        <v>St0S</v>
      </c>
      <c r="F1126" s="19" t="str">
        <f>$Q$15</f>
        <v>B500B</v>
      </c>
      <c r="G1126" s="20" t="s">
        <v>35</v>
      </c>
      <c r="H1126" s="21" t="s">
        <v>36</v>
      </c>
      <c r="I1126" s="21" t="s">
        <v>37</v>
      </c>
      <c r="J1126" s="21" t="s">
        <v>38</v>
      </c>
      <c r="K1126" s="21" t="s">
        <v>39</v>
      </c>
      <c r="L1126" s="22" t="s">
        <v>40</v>
      </c>
      <c r="M1126" s="18"/>
      <c r="N1126" s="2"/>
      <c r="O1126" s="23"/>
      <c r="P1126" s="23"/>
      <c r="Q1126" s="24"/>
      <c r="R1126" s="23"/>
    </row>
    <row r="1127" spans="1:19" s="29" customFormat="1" ht="19.5" customHeight="1" x14ac:dyDescent="0.25">
      <c r="A1127" s="6"/>
      <c r="B1127" s="25">
        <v>1</v>
      </c>
      <c r="C1127" s="26">
        <v>2</v>
      </c>
      <c r="D1127" s="27">
        <v>3</v>
      </c>
      <c r="E1127" s="26">
        <v>4</v>
      </c>
      <c r="F1127" s="26">
        <v>5</v>
      </c>
      <c r="G1127" s="26">
        <v>6</v>
      </c>
      <c r="H1127" s="26">
        <v>7</v>
      </c>
      <c r="I1127" s="26">
        <v>8</v>
      </c>
      <c r="J1127" s="26">
        <v>9</v>
      </c>
      <c r="K1127" s="26">
        <v>10</v>
      </c>
      <c r="L1127" s="28">
        <v>11</v>
      </c>
      <c r="M1127" s="6"/>
      <c r="N1127" s="2"/>
      <c r="O1127" s="122"/>
      <c r="P1127" s="122"/>
      <c r="Q1127" s="122"/>
      <c r="R1127" s="122"/>
      <c r="S1127" s="122"/>
    </row>
    <row r="1128" spans="1:19" ht="38.25" customHeight="1" x14ac:dyDescent="0.25">
      <c r="A1128" s="69"/>
      <c r="B1128" s="30"/>
      <c r="C1128" s="31"/>
      <c r="D1128" s="31"/>
      <c r="E1128" s="32"/>
      <c r="F1128" s="32"/>
      <c r="G1128" s="33"/>
      <c r="H1128" s="32"/>
      <c r="I1128" s="32"/>
      <c r="J1128" s="33"/>
      <c r="K1128" s="33"/>
      <c r="L1128" s="34"/>
      <c r="M1128" s="69"/>
      <c r="O1128" s="123"/>
      <c r="P1128" s="85"/>
      <c r="Q1128" s="92"/>
      <c r="R1128" s="92"/>
      <c r="S1128" s="92"/>
    </row>
    <row r="1129" spans="1:19" ht="38.25" customHeight="1" x14ac:dyDescent="0.25">
      <c r="A1129" s="69"/>
      <c r="B1129" s="35"/>
      <c r="C1129" s="36"/>
      <c r="D1129" s="68"/>
      <c r="E1129" s="38"/>
      <c r="F1129" s="38"/>
      <c r="G1129" s="39"/>
      <c r="H1129" s="38"/>
      <c r="I1129" s="38"/>
      <c r="J1129" s="39"/>
      <c r="K1129" s="39"/>
      <c r="L1129" s="40"/>
      <c r="M1129" s="69"/>
      <c r="O1129" s="85"/>
      <c r="P1129" s="85"/>
      <c r="Q1129" s="92"/>
      <c r="R1129" s="92"/>
      <c r="S1129" s="92"/>
    </row>
    <row r="1130" spans="1:19" ht="38.25" customHeight="1" x14ac:dyDescent="0.25">
      <c r="A1130" s="69"/>
      <c r="B1130" s="35"/>
      <c r="C1130" s="36"/>
      <c r="D1130" s="68"/>
      <c r="E1130" s="38"/>
      <c r="F1130" s="38"/>
      <c r="G1130" s="39"/>
      <c r="H1130" s="38"/>
      <c r="I1130" s="38"/>
      <c r="J1130" s="39"/>
      <c r="K1130" s="39"/>
      <c r="L1130" s="40"/>
      <c r="M1130" s="69"/>
      <c r="O1130" s="85"/>
      <c r="P1130" s="85"/>
      <c r="Q1130" s="92"/>
      <c r="R1130" s="92"/>
      <c r="S1130" s="92"/>
    </row>
    <row r="1131" spans="1:19" ht="38.25" customHeight="1" x14ac:dyDescent="0.25">
      <c r="A1131" s="69"/>
      <c r="B1131" s="35"/>
      <c r="C1131" s="36"/>
      <c r="D1131" s="68"/>
      <c r="E1131" s="38"/>
      <c r="F1131" s="38"/>
      <c r="G1131" s="39"/>
      <c r="H1131" s="38"/>
      <c r="I1131" s="38"/>
      <c r="J1131" s="39"/>
      <c r="K1131" s="39"/>
      <c r="L1131" s="40"/>
      <c r="M1131" s="69"/>
      <c r="O1131" s="85"/>
      <c r="P1131" s="85"/>
      <c r="Q1131" s="93"/>
      <c r="R1131" s="93"/>
      <c r="S1131" s="93"/>
    </row>
    <row r="1132" spans="1:19" ht="38.25" customHeight="1" x14ac:dyDescent="0.25">
      <c r="A1132" s="69"/>
      <c r="B1132" s="35"/>
      <c r="C1132" s="36"/>
      <c r="D1132" s="68"/>
      <c r="E1132" s="38"/>
      <c r="F1132" s="38"/>
      <c r="G1132" s="39"/>
      <c r="H1132" s="38"/>
      <c r="I1132" s="38"/>
      <c r="J1132" s="39"/>
      <c r="K1132" s="39"/>
      <c r="L1132" s="40"/>
      <c r="M1132" s="69"/>
      <c r="O1132" s="85"/>
      <c r="P1132" s="85"/>
      <c r="Q1132" s="94"/>
      <c r="R1132" s="94"/>
      <c r="S1132" s="94"/>
    </row>
    <row r="1133" spans="1:19" ht="38.25" customHeight="1" x14ac:dyDescent="0.25">
      <c r="A1133" s="69"/>
      <c r="B1133" s="35"/>
      <c r="C1133" s="36"/>
      <c r="D1133" s="68"/>
      <c r="E1133" s="38"/>
      <c r="F1133" s="38"/>
      <c r="G1133" s="39"/>
      <c r="H1133" s="38"/>
      <c r="I1133" s="38"/>
      <c r="J1133" s="39"/>
      <c r="K1133" s="39"/>
      <c r="L1133" s="40"/>
      <c r="M1133" s="69"/>
      <c r="O1133" s="85"/>
      <c r="P1133" s="85"/>
      <c r="Q1133" s="92"/>
      <c r="R1133" s="92"/>
      <c r="S1133" s="92"/>
    </row>
    <row r="1134" spans="1:19" ht="38.25" customHeight="1" x14ac:dyDescent="0.25">
      <c r="A1134" s="69"/>
      <c r="B1134" s="35"/>
      <c r="C1134" s="36"/>
      <c r="D1134" s="68"/>
      <c r="E1134" s="38"/>
      <c r="F1134" s="38"/>
      <c r="G1134" s="39"/>
      <c r="H1134" s="38"/>
      <c r="I1134" s="38"/>
      <c r="J1134" s="39"/>
      <c r="K1134" s="39"/>
      <c r="L1134" s="40"/>
      <c r="M1134" s="69"/>
      <c r="O1134" s="85"/>
      <c r="P1134" s="85"/>
      <c r="Q1134" s="92"/>
      <c r="R1134" s="92"/>
      <c r="S1134" s="92"/>
    </row>
    <row r="1135" spans="1:19" ht="38.25" customHeight="1" x14ac:dyDescent="0.25">
      <c r="A1135" s="69"/>
      <c r="B1135" s="35"/>
      <c r="C1135" s="36"/>
      <c r="D1135" s="68"/>
      <c r="E1135" s="38"/>
      <c r="F1135" s="38"/>
      <c r="G1135" s="39"/>
      <c r="H1135" s="38"/>
      <c r="I1135" s="38"/>
      <c r="J1135" s="39"/>
      <c r="K1135" s="39"/>
      <c r="L1135" s="40"/>
      <c r="M1135" s="69"/>
      <c r="O1135" s="85"/>
      <c r="P1135" s="85"/>
      <c r="Q1135" s="92"/>
      <c r="R1135" s="92"/>
      <c r="S1135" s="92"/>
    </row>
    <row r="1136" spans="1:19" ht="38.25" customHeight="1" x14ac:dyDescent="0.25">
      <c r="A1136" s="69"/>
      <c r="B1136" s="35"/>
      <c r="C1136" s="36"/>
      <c r="D1136" s="68"/>
      <c r="E1136" s="38"/>
      <c r="F1136" s="38"/>
      <c r="G1136" s="39"/>
      <c r="H1136" s="38"/>
      <c r="I1136" s="38"/>
      <c r="J1136" s="39"/>
      <c r="K1136" s="39"/>
      <c r="L1136" s="40"/>
      <c r="M1136" s="69"/>
      <c r="O1136" s="85"/>
      <c r="P1136" s="85"/>
      <c r="Q1136" s="86"/>
      <c r="R1136" s="86"/>
      <c r="S1136" s="86"/>
    </row>
    <row r="1137" spans="1:19" ht="38.25" customHeight="1" x14ac:dyDescent="0.25">
      <c r="A1137" s="69"/>
      <c r="B1137" s="35"/>
      <c r="C1137" s="36"/>
      <c r="D1137" s="68"/>
      <c r="E1137" s="38"/>
      <c r="F1137" s="38"/>
      <c r="G1137" s="39"/>
      <c r="H1137" s="38"/>
      <c r="I1137" s="38"/>
      <c r="J1137" s="39"/>
      <c r="K1137" s="39"/>
      <c r="L1137" s="40"/>
      <c r="M1137" s="69"/>
      <c r="O1137" s="85"/>
      <c r="P1137" s="85"/>
      <c r="Q1137" s="86"/>
      <c r="R1137" s="86"/>
      <c r="S1137" s="86"/>
    </row>
    <row r="1138" spans="1:19" ht="38.25" customHeight="1" x14ac:dyDescent="0.25">
      <c r="A1138" s="69"/>
      <c r="B1138" s="35"/>
      <c r="C1138" s="36"/>
      <c r="D1138" s="68"/>
      <c r="E1138" s="38"/>
      <c r="F1138" s="38"/>
      <c r="G1138" s="39"/>
      <c r="H1138" s="38"/>
      <c r="I1138" s="38"/>
      <c r="J1138" s="39"/>
      <c r="K1138" s="39"/>
      <c r="L1138" s="40"/>
      <c r="M1138" s="69"/>
      <c r="O1138" s="85"/>
      <c r="P1138" s="85"/>
      <c r="Q1138" s="86"/>
      <c r="R1138" s="86"/>
      <c r="S1138" s="86"/>
    </row>
    <row r="1139" spans="1:19" ht="38.25" customHeight="1" x14ac:dyDescent="0.25">
      <c r="A1139" s="69"/>
      <c r="B1139" s="35"/>
      <c r="C1139" s="36"/>
      <c r="D1139" s="68"/>
      <c r="E1139" s="38"/>
      <c r="F1139" s="38"/>
      <c r="G1139" s="39"/>
      <c r="H1139" s="38"/>
      <c r="I1139" s="38"/>
      <c r="J1139" s="39"/>
      <c r="K1139" s="39"/>
      <c r="L1139" s="40"/>
      <c r="M1139" s="69"/>
      <c r="O1139" s="85"/>
      <c r="P1139" s="85"/>
      <c r="Q1139" s="86"/>
      <c r="R1139" s="86"/>
      <c r="S1139" s="86"/>
    </row>
    <row r="1140" spans="1:19" ht="38.25" customHeight="1" x14ac:dyDescent="0.25">
      <c r="A1140" s="69"/>
      <c r="B1140" s="35"/>
      <c r="C1140" s="36"/>
      <c r="D1140" s="68"/>
      <c r="E1140" s="38"/>
      <c r="F1140" s="38"/>
      <c r="G1140" s="39"/>
      <c r="H1140" s="38"/>
      <c r="I1140" s="38"/>
      <c r="J1140" s="39"/>
      <c r="K1140" s="39"/>
      <c r="L1140" s="40"/>
      <c r="M1140" s="69"/>
      <c r="R1140" s="4"/>
      <c r="S1140" s="4"/>
    </row>
    <row r="1141" spans="1:19" ht="38.25" customHeight="1" x14ac:dyDescent="0.25">
      <c r="A1141" s="69"/>
      <c r="B1141" s="35"/>
      <c r="C1141" s="36"/>
      <c r="D1141" s="68"/>
      <c r="E1141" s="38"/>
      <c r="F1141" s="38"/>
      <c r="G1141" s="39"/>
      <c r="H1141" s="38"/>
      <c r="I1141" s="38"/>
      <c r="J1141" s="39"/>
      <c r="K1141" s="39"/>
      <c r="L1141" s="40"/>
      <c r="M1141" s="69"/>
    </row>
    <row r="1142" spans="1:19" ht="38.25" customHeight="1" x14ac:dyDescent="0.25">
      <c r="A1142" s="69"/>
      <c r="B1142" s="35"/>
      <c r="C1142" s="36"/>
      <c r="D1142" s="68"/>
      <c r="E1142" s="38"/>
      <c r="F1142" s="38"/>
      <c r="G1142" s="39"/>
      <c r="H1142" s="38"/>
      <c r="I1142" s="38"/>
      <c r="J1142" s="39"/>
      <c r="K1142" s="39"/>
      <c r="L1142" s="40"/>
      <c r="M1142" s="69"/>
    </row>
    <row r="1143" spans="1:19" ht="38.25" customHeight="1" x14ac:dyDescent="0.25">
      <c r="A1143" s="69"/>
      <c r="B1143" s="35"/>
      <c r="C1143" s="36"/>
      <c r="D1143" s="68"/>
      <c r="E1143" s="38"/>
      <c r="F1143" s="38"/>
      <c r="G1143" s="39"/>
      <c r="H1143" s="38"/>
      <c r="I1143" s="38"/>
      <c r="J1143" s="39"/>
      <c r="K1143" s="39"/>
      <c r="L1143" s="40"/>
      <c r="M1143" s="69"/>
    </row>
    <row r="1144" spans="1:19" ht="38.25" customHeight="1" x14ac:dyDescent="0.25">
      <c r="A1144" s="69"/>
      <c r="B1144" s="35"/>
      <c r="C1144" s="36"/>
      <c r="D1144" s="68"/>
      <c r="E1144" s="38"/>
      <c r="F1144" s="38"/>
      <c r="G1144" s="39"/>
      <c r="H1144" s="38"/>
      <c r="I1144" s="38"/>
      <c r="J1144" s="39"/>
      <c r="K1144" s="39"/>
      <c r="L1144" s="40"/>
      <c r="M1144" s="69"/>
    </row>
    <row r="1145" spans="1:19" ht="38.25" customHeight="1" x14ac:dyDescent="0.25">
      <c r="A1145" s="69"/>
      <c r="B1145" s="35"/>
      <c r="C1145" s="36"/>
      <c r="D1145" s="68"/>
      <c r="E1145" s="38"/>
      <c r="F1145" s="38"/>
      <c r="G1145" s="39"/>
      <c r="H1145" s="38"/>
      <c r="I1145" s="38"/>
      <c r="J1145" s="39"/>
      <c r="K1145" s="39"/>
      <c r="L1145" s="40"/>
      <c r="M1145" s="69"/>
    </row>
    <row r="1146" spans="1:19" ht="38.25" customHeight="1" x14ac:dyDescent="0.25">
      <c r="A1146" s="69"/>
      <c r="B1146" s="35"/>
      <c r="C1146" s="36"/>
      <c r="D1146" s="68"/>
      <c r="E1146" s="38"/>
      <c r="F1146" s="38"/>
      <c r="G1146" s="39"/>
      <c r="H1146" s="38"/>
      <c r="I1146" s="38"/>
      <c r="J1146" s="39"/>
      <c r="K1146" s="39"/>
      <c r="L1146" s="40"/>
      <c r="M1146" s="69"/>
    </row>
    <row r="1147" spans="1:19" ht="38.25" customHeight="1" x14ac:dyDescent="0.25">
      <c r="A1147" s="69"/>
      <c r="B1147" s="35"/>
      <c r="C1147" s="36"/>
      <c r="D1147" s="68"/>
      <c r="E1147" s="38"/>
      <c r="F1147" s="38"/>
      <c r="G1147" s="39"/>
      <c r="H1147" s="38"/>
      <c r="I1147" s="38"/>
      <c r="J1147" s="39"/>
      <c r="K1147" s="39"/>
      <c r="L1147" s="40"/>
      <c r="M1147" s="69"/>
    </row>
    <row r="1148" spans="1:19" ht="38.25" customHeight="1" x14ac:dyDescent="0.25">
      <c r="A1148" s="69"/>
      <c r="B1148" s="35"/>
      <c r="C1148" s="36"/>
      <c r="D1148" s="68"/>
      <c r="E1148" s="38"/>
      <c r="F1148" s="38"/>
      <c r="G1148" s="39"/>
      <c r="H1148" s="38"/>
      <c r="I1148" s="38"/>
      <c r="J1148" s="39"/>
      <c r="K1148" s="39"/>
      <c r="L1148" s="40"/>
      <c r="M1148" s="69"/>
    </row>
    <row r="1149" spans="1:19" ht="38.25" customHeight="1" x14ac:dyDescent="0.25">
      <c r="A1149" s="69"/>
      <c r="B1149" s="35"/>
      <c r="C1149" s="36"/>
      <c r="D1149" s="68"/>
      <c r="E1149" s="38"/>
      <c r="F1149" s="38"/>
      <c r="G1149" s="39"/>
      <c r="H1149" s="38"/>
      <c r="I1149" s="38"/>
      <c r="J1149" s="39"/>
      <c r="K1149" s="39"/>
      <c r="L1149" s="40"/>
      <c r="M1149" s="69"/>
    </row>
    <row r="1150" spans="1:19" ht="38.25" customHeight="1" x14ac:dyDescent="0.25">
      <c r="A1150" s="69"/>
      <c r="B1150" s="41"/>
      <c r="C1150" s="42"/>
      <c r="D1150" s="43"/>
      <c r="E1150" s="44"/>
      <c r="F1150" s="44"/>
      <c r="G1150" s="45"/>
      <c r="H1150" s="44"/>
      <c r="I1150" s="44"/>
      <c r="J1150" s="45"/>
      <c r="K1150" s="45"/>
      <c r="L1150" s="46"/>
      <c r="M1150" s="69"/>
    </row>
    <row r="1151" spans="1:19" s="9" customFormat="1" ht="24.75" customHeight="1" x14ac:dyDescent="0.25">
      <c r="A1151" s="47"/>
      <c r="B1151" s="87" t="str">
        <f>IF(ISBLANK($Q$12),"",$Q$12)</f>
        <v>239.12-09-SPEC_ZBROJENIE ŚCIAN I SŁUPÓW II KONDYGNACJI</v>
      </c>
      <c r="C1151" s="88"/>
      <c r="D1151" s="88"/>
      <c r="E1151" s="88"/>
      <c r="F1151" s="88"/>
      <c r="G1151" s="88"/>
      <c r="H1151" s="48"/>
      <c r="I1151" s="89"/>
      <c r="J1151" s="89"/>
      <c r="K1151" s="89"/>
      <c r="L1151" s="90"/>
      <c r="M1151" s="49"/>
      <c r="N1151" s="50"/>
      <c r="Q1151" s="51"/>
    </row>
    <row r="1152" spans="1:19" ht="23.1" customHeight="1" x14ac:dyDescent="0.25">
      <c r="B1152" s="91" t="str">
        <f>IF(ISBLANK(Q$19),"",Q$19)</f>
        <v/>
      </c>
      <c r="C1152" s="124"/>
      <c r="D1152" s="124"/>
      <c r="E1152" s="124"/>
      <c r="F1152" s="124"/>
      <c r="G1152" s="124"/>
      <c r="H1152" s="124"/>
      <c r="I1152" s="124"/>
      <c r="J1152" s="124"/>
      <c r="K1152" s="124"/>
      <c r="L1152" s="124"/>
    </row>
    <row r="1153" spans="1:19" ht="12.75" customHeight="1" x14ac:dyDescent="0.25">
      <c r="A1153" s="69"/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</row>
    <row r="1154" spans="1:19" s="9" customFormat="1" ht="30" customHeight="1" x14ac:dyDescent="0.25">
      <c r="A1154" s="5"/>
      <c r="B1154" s="95" t="s">
        <v>23</v>
      </c>
      <c r="C1154" s="96"/>
      <c r="D1154" s="97" t="str">
        <f>$Q$8</f>
        <v>BUDYEK DYDAKTYCZNY</v>
      </c>
      <c r="E1154" s="127"/>
      <c r="F1154" s="127"/>
      <c r="G1154" s="127"/>
      <c r="H1154" s="127"/>
      <c r="I1154" s="127"/>
      <c r="J1154" s="128"/>
      <c r="K1154" s="99"/>
      <c r="L1154" s="100"/>
      <c r="M1154" s="6"/>
      <c r="N1154" s="2"/>
      <c r="O1154" s="7"/>
      <c r="P1154" s="7"/>
      <c r="Q1154" s="8"/>
      <c r="R1154" s="7"/>
    </row>
    <row r="1155" spans="1:19" s="9" customFormat="1" ht="19.5" customHeight="1" x14ac:dyDescent="0.25">
      <c r="A1155" s="5"/>
      <c r="B1155" s="131" t="s">
        <v>24</v>
      </c>
      <c r="C1155" s="132"/>
      <c r="D1155" s="133" t="str">
        <f>$Q$9</f>
        <v>ZBROJENIE ŚCIAN I SŁUPÓW II KONDYGNACJI</v>
      </c>
      <c r="E1155" s="133"/>
      <c r="F1155" s="133"/>
      <c r="G1155" s="133"/>
      <c r="H1155" s="133"/>
      <c r="I1155" s="133"/>
      <c r="J1155" s="134"/>
      <c r="K1155" s="129"/>
      <c r="L1155" s="130"/>
      <c r="M1155" s="6"/>
      <c r="N1155" s="2"/>
      <c r="O1155" s="10"/>
      <c r="P1155" s="10"/>
      <c r="Q1155" s="11"/>
      <c r="R1155" s="10"/>
    </row>
    <row r="1156" spans="1:19" s="9" customFormat="1" ht="19.5" customHeight="1" x14ac:dyDescent="0.25">
      <c r="A1156" s="5"/>
      <c r="B1156" s="107">
        <f>$Q$11</f>
        <v>0</v>
      </c>
      <c r="C1156" s="108"/>
      <c r="D1156" s="109" t="s">
        <v>25</v>
      </c>
      <c r="E1156" s="125"/>
      <c r="F1156" s="111" t="str">
        <f>$Q$10</f>
        <v>239.12-09</v>
      </c>
      <c r="G1156" s="112"/>
      <c r="H1156" s="112"/>
      <c r="I1156" s="112"/>
      <c r="J1156" s="113"/>
      <c r="K1156" s="12">
        <f>(ROW(A1156)-4)/32</f>
        <v>36</v>
      </c>
      <c r="L1156" s="13">
        <f>$Q$13</f>
        <v>8</v>
      </c>
      <c r="M1156" s="6"/>
      <c r="N1156" s="2"/>
      <c r="O1156" s="10"/>
      <c r="P1156" s="10"/>
      <c r="Q1156" s="11"/>
      <c r="R1156" s="10"/>
    </row>
    <row r="1157" spans="1:19" s="9" customFormat="1" ht="42" customHeight="1" x14ac:dyDescent="0.25">
      <c r="A1157" s="6"/>
      <c r="B1157" s="114" t="s">
        <v>26</v>
      </c>
      <c r="C1157" s="116" t="s">
        <v>27</v>
      </c>
      <c r="D1157" s="118" t="s">
        <v>28</v>
      </c>
      <c r="E1157" s="14" t="s">
        <v>29</v>
      </c>
      <c r="F1157" s="15" t="s">
        <v>29</v>
      </c>
      <c r="G1157" s="16" t="s">
        <v>30</v>
      </c>
      <c r="H1157" s="120" t="s">
        <v>31</v>
      </c>
      <c r="I1157" s="126"/>
      <c r="J1157" s="16" t="s">
        <v>32</v>
      </c>
      <c r="K1157" s="16" t="s">
        <v>33</v>
      </c>
      <c r="L1157" s="17" t="s">
        <v>34</v>
      </c>
      <c r="M1157" s="6"/>
      <c r="N1157" s="2"/>
      <c r="O1157" s="10"/>
      <c r="P1157" s="10"/>
      <c r="Q1157" s="11"/>
      <c r="R1157" s="10"/>
    </row>
    <row r="1158" spans="1:19" s="9" customFormat="1" ht="22.5" customHeight="1" x14ac:dyDescent="0.25">
      <c r="A1158" s="18"/>
      <c r="B1158" s="115"/>
      <c r="C1158" s="117"/>
      <c r="D1158" s="119"/>
      <c r="E1158" s="19" t="str">
        <f>$Q$14</f>
        <v>St0S</v>
      </c>
      <c r="F1158" s="19" t="str">
        <f>$Q$15</f>
        <v>B500B</v>
      </c>
      <c r="G1158" s="20" t="s">
        <v>35</v>
      </c>
      <c r="H1158" s="21" t="s">
        <v>36</v>
      </c>
      <c r="I1158" s="21" t="s">
        <v>37</v>
      </c>
      <c r="J1158" s="21" t="s">
        <v>38</v>
      </c>
      <c r="K1158" s="21" t="s">
        <v>39</v>
      </c>
      <c r="L1158" s="22" t="s">
        <v>40</v>
      </c>
      <c r="M1158" s="18"/>
      <c r="N1158" s="2"/>
      <c r="O1158" s="23"/>
      <c r="P1158" s="23"/>
      <c r="Q1158" s="24"/>
      <c r="R1158" s="23"/>
    </row>
    <row r="1159" spans="1:19" s="29" customFormat="1" ht="19.5" customHeight="1" x14ac:dyDescent="0.25">
      <c r="A1159" s="6"/>
      <c r="B1159" s="25">
        <v>1</v>
      </c>
      <c r="C1159" s="26">
        <v>2</v>
      </c>
      <c r="D1159" s="27">
        <v>3</v>
      </c>
      <c r="E1159" s="26">
        <v>4</v>
      </c>
      <c r="F1159" s="26">
        <v>5</v>
      </c>
      <c r="G1159" s="26">
        <v>6</v>
      </c>
      <c r="H1159" s="26">
        <v>7</v>
      </c>
      <c r="I1159" s="26">
        <v>8</v>
      </c>
      <c r="J1159" s="26">
        <v>9</v>
      </c>
      <c r="K1159" s="26">
        <v>10</v>
      </c>
      <c r="L1159" s="28">
        <v>11</v>
      </c>
      <c r="M1159" s="6"/>
      <c r="N1159" s="2"/>
      <c r="O1159" s="122"/>
      <c r="P1159" s="122"/>
      <c r="Q1159" s="122"/>
      <c r="R1159" s="122"/>
      <c r="S1159" s="122"/>
    </row>
    <row r="1160" spans="1:19" ht="38.25" customHeight="1" x14ac:dyDescent="0.25">
      <c r="A1160" s="69"/>
      <c r="B1160" s="30"/>
      <c r="C1160" s="31"/>
      <c r="D1160" s="31"/>
      <c r="E1160" s="32"/>
      <c r="F1160" s="32"/>
      <c r="G1160" s="33"/>
      <c r="H1160" s="32"/>
      <c r="I1160" s="32"/>
      <c r="J1160" s="33"/>
      <c r="K1160" s="33"/>
      <c r="L1160" s="34"/>
      <c r="M1160" s="69"/>
      <c r="O1160" s="123"/>
      <c r="P1160" s="85"/>
      <c r="Q1160" s="92"/>
      <c r="R1160" s="92"/>
      <c r="S1160" s="92"/>
    </row>
    <row r="1161" spans="1:19" ht="38.25" customHeight="1" x14ac:dyDescent="0.25">
      <c r="A1161" s="69"/>
      <c r="B1161" s="35"/>
      <c r="C1161" s="36"/>
      <c r="D1161" s="68"/>
      <c r="E1161" s="38"/>
      <c r="F1161" s="38"/>
      <c r="G1161" s="39"/>
      <c r="H1161" s="38"/>
      <c r="I1161" s="38"/>
      <c r="J1161" s="39"/>
      <c r="K1161" s="39"/>
      <c r="L1161" s="40"/>
      <c r="M1161" s="69"/>
      <c r="O1161" s="85"/>
      <c r="P1161" s="85"/>
      <c r="Q1161" s="92"/>
      <c r="R1161" s="92"/>
      <c r="S1161" s="92"/>
    </row>
    <row r="1162" spans="1:19" ht="38.25" customHeight="1" x14ac:dyDescent="0.25">
      <c r="A1162" s="69"/>
      <c r="B1162" s="35"/>
      <c r="C1162" s="36"/>
      <c r="D1162" s="68"/>
      <c r="E1162" s="38"/>
      <c r="F1162" s="38"/>
      <c r="G1162" s="39"/>
      <c r="H1162" s="38"/>
      <c r="I1162" s="38"/>
      <c r="J1162" s="39"/>
      <c r="K1162" s="39"/>
      <c r="L1162" s="40"/>
      <c r="M1162" s="69"/>
      <c r="O1162" s="85"/>
      <c r="P1162" s="85"/>
      <c r="Q1162" s="92"/>
      <c r="R1162" s="92"/>
      <c r="S1162" s="92"/>
    </row>
    <row r="1163" spans="1:19" ht="38.25" customHeight="1" x14ac:dyDescent="0.25">
      <c r="A1163" s="69"/>
      <c r="B1163" s="35"/>
      <c r="C1163" s="36"/>
      <c r="D1163" s="68"/>
      <c r="E1163" s="38"/>
      <c r="F1163" s="38"/>
      <c r="G1163" s="39"/>
      <c r="H1163" s="38"/>
      <c r="I1163" s="38"/>
      <c r="J1163" s="39"/>
      <c r="K1163" s="39"/>
      <c r="L1163" s="40"/>
      <c r="M1163" s="69"/>
      <c r="O1163" s="85"/>
      <c r="P1163" s="85"/>
      <c r="Q1163" s="93"/>
      <c r="R1163" s="93"/>
      <c r="S1163" s="93"/>
    </row>
    <row r="1164" spans="1:19" ht="38.25" customHeight="1" x14ac:dyDescent="0.25">
      <c r="A1164" s="69"/>
      <c r="B1164" s="35"/>
      <c r="C1164" s="36"/>
      <c r="D1164" s="68"/>
      <c r="E1164" s="38"/>
      <c r="F1164" s="38"/>
      <c r="G1164" s="39"/>
      <c r="H1164" s="38"/>
      <c r="I1164" s="38"/>
      <c r="J1164" s="39"/>
      <c r="K1164" s="39"/>
      <c r="L1164" s="40"/>
      <c r="M1164" s="69"/>
      <c r="O1164" s="85"/>
      <c r="P1164" s="85"/>
      <c r="Q1164" s="94"/>
      <c r="R1164" s="94"/>
      <c r="S1164" s="94"/>
    </row>
    <row r="1165" spans="1:19" ht="38.25" customHeight="1" x14ac:dyDescent="0.25">
      <c r="A1165" s="69"/>
      <c r="B1165" s="35"/>
      <c r="C1165" s="36"/>
      <c r="D1165" s="68"/>
      <c r="E1165" s="38"/>
      <c r="F1165" s="38"/>
      <c r="G1165" s="39"/>
      <c r="H1165" s="38"/>
      <c r="I1165" s="38"/>
      <c r="J1165" s="39"/>
      <c r="K1165" s="39"/>
      <c r="L1165" s="40"/>
      <c r="M1165" s="69"/>
      <c r="O1165" s="85"/>
      <c r="P1165" s="85"/>
      <c r="Q1165" s="92"/>
      <c r="R1165" s="92"/>
      <c r="S1165" s="92"/>
    </row>
    <row r="1166" spans="1:19" ht="38.25" customHeight="1" x14ac:dyDescent="0.25">
      <c r="A1166" s="69"/>
      <c r="B1166" s="35"/>
      <c r="C1166" s="36"/>
      <c r="D1166" s="68"/>
      <c r="E1166" s="38"/>
      <c r="F1166" s="38"/>
      <c r="G1166" s="39"/>
      <c r="H1166" s="38"/>
      <c r="I1166" s="38"/>
      <c r="J1166" s="39"/>
      <c r="K1166" s="39"/>
      <c r="L1166" s="40"/>
      <c r="M1166" s="69"/>
      <c r="O1166" s="85"/>
      <c r="P1166" s="85"/>
      <c r="Q1166" s="92"/>
      <c r="R1166" s="92"/>
      <c r="S1166" s="92"/>
    </row>
    <row r="1167" spans="1:19" ht="38.25" customHeight="1" x14ac:dyDescent="0.25">
      <c r="A1167" s="69"/>
      <c r="B1167" s="35"/>
      <c r="C1167" s="36"/>
      <c r="D1167" s="68"/>
      <c r="E1167" s="38"/>
      <c r="F1167" s="38"/>
      <c r="G1167" s="39"/>
      <c r="H1167" s="38"/>
      <c r="I1167" s="38"/>
      <c r="J1167" s="39"/>
      <c r="K1167" s="39"/>
      <c r="L1167" s="40"/>
      <c r="M1167" s="69"/>
      <c r="O1167" s="85"/>
      <c r="P1167" s="85"/>
      <c r="Q1167" s="92"/>
      <c r="R1167" s="92"/>
      <c r="S1167" s="92"/>
    </row>
    <row r="1168" spans="1:19" ht="38.25" customHeight="1" x14ac:dyDescent="0.25">
      <c r="A1168" s="69"/>
      <c r="B1168" s="35"/>
      <c r="C1168" s="36"/>
      <c r="D1168" s="68"/>
      <c r="E1168" s="38"/>
      <c r="F1168" s="38"/>
      <c r="G1168" s="39"/>
      <c r="H1168" s="38"/>
      <c r="I1168" s="38"/>
      <c r="J1168" s="39"/>
      <c r="K1168" s="39"/>
      <c r="L1168" s="40"/>
      <c r="M1168" s="69"/>
      <c r="O1168" s="85"/>
      <c r="P1168" s="85"/>
      <c r="Q1168" s="86"/>
      <c r="R1168" s="86"/>
      <c r="S1168" s="86"/>
    </row>
    <row r="1169" spans="1:19" ht="38.25" customHeight="1" x14ac:dyDescent="0.25">
      <c r="A1169" s="69"/>
      <c r="B1169" s="35"/>
      <c r="C1169" s="36"/>
      <c r="D1169" s="68"/>
      <c r="E1169" s="38"/>
      <c r="F1169" s="38"/>
      <c r="G1169" s="39"/>
      <c r="H1169" s="38"/>
      <c r="I1169" s="38"/>
      <c r="J1169" s="39"/>
      <c r="K1169" s="39"/>
      <c r="L1169" s="40"/>
      <c r="M1169" s="69"/>
      <c r="O1169" s="85"/>
      <c r="P1169" s="85"/>
      <c r="Q1169" s="86"/>
      <c r="R1169" s="86"/>
      <c r="S1169" s="86"/>
    </row>
    <row r="1170" spans="1:19" ht="38.25" customHeight="1" x14ac:dyDescent="0.25">
      <c r="A1170" s="69"/>
      <c r="B1170" s="35"/>
      <c r="C1170" s="36"/>
      <c r="D1170" s="68"/>
      <c r="E1170" s="38"/>
      <c r="F1170" s="38"/>
      <c r="G1170" s="39"/>
      <c r="H1170" s="38"/>
      <c r="I1170" s="38"/>
      <c r="J1170" s="39"/>
      <c r="K1170" s="39"/>
      <c r="L1170" s="40"/>
      <c r="M1170" s="69"/>
      <c r="O1170" s="85"/>
      <c r="P1170" s="85"/>
      <c r="Q1170" s="86"/>
      <c r="R1170" s="86"/>
      <c r="S1170" s="86"/>
    </row>
    <row r="1171" spans="1:19" ht="38.25" customHeight="1" x14ac:dyDescent="0.25">
      <c r="A1171" s="69"/>
      <c r="B1171" s="35"/>
      <c r="C1171" s="36"/>
      <c r="D1171" s="68"/>
      <c r="E1171" s="38"/>
      <c r="F1171" s="38"/>
      <c r="G1171" s="39"/>
      <c r="H1171" s="38"/>
      <c r="I1171" s="38"/>
      <c r="J1171" s="39"/>
      <c r="K1171" s="39"/>
      <c r="L1171" s="40"/>
      <c r="M1171" s="69"/>
      <c r="O1171" s="85"/>
      <c r="P1171" s="85"/>
      <c r="Q1171" s="86"/>
      <c r="R1171" s="86"/>
      <c r="S1171" s="86"/>
    </row>
    <row r="1172" spans="1:19" ht="38.25" customHeight="1" x14ac:dyDescent="0.25">
      <c r="A1172" s="69"/>
      <c r="B1172" s="35"/>
      <c r="C1172" s="36"/>
      <c r="D1172" s="68"/>
      <c r="E1172" s="38"/>
      <c r="F1172" s="38"/>
      <c r="G1172" s="39"/>
      <c r="H1172" s="38"/>
      <c r="I1172" s="38"/>
      <c r="J1172" s="39"/>
      <c r="K1172" s="39"/>
      <c r="L1172" s="40"/>
      <c r="M1172" s="69"/>
      <c r="R1172" s="4"/>
      <c r="S1172" s="4"/>
    </row>
    <row r="1173" spans="1:19" ht="38.25" customHeight="1" x14ac:dyDescent="0.25">
      <c r="A1173" s="69"/>
      <c r="B1173" s="35"/>
      <c r="C1173" s="36"/>
      <c r="D1173" s="68"/>
      <c r="E1173" s="38"/>
      <c r="F1173" s="38"/>
      <c r="G1173" s="39"/>
      <c r="H1173" s="38"/>
      <c r="I1173" s="38"/>
      <c r="J1173" s="39"/>
      <c r="K1173" s="39"/>
      <c r="L1173" s="40"/>
      <c r="M1173" s="69"/>
    </row>
    <row r="1174" spans="1:19" ht="38.25" customHeight="1" x14ac:dyDescent="0.25">
      <c r="A1174" s="69"/>
      <c r="B1174" s="35"/>
      <c r="C1174" s="36"/>
      <c r="D1174" s="68"/>
      <c r="E1174" s="38"/>
      <c r="F1174" s="38"/>
      <c r="G1174" s="39"/>
      <c r="H1174" s="38"/>
      <c r="I1174" s="38"/>
      <c r="J1174" s="39"/>
      <c r="K1174" s="39"/>
      <c r="L1174" s="40"/>
      <c r="M1174" s="69"/>
    </row>
    <row r="1175" spans="1:19" ht="38.25" customHeight="1" x14ac:dyDescent="0.25">
      <c r="A1175" s="69"/>
      <c r="B1175" s="35"/>
      <c r="C1175" s="36"/>
      <c r="D1175" s="68"/>
      <c r="E1175" s="38"/>
      <c r="F1175" s="38"/>
      <c r="G1175" s="39"/>
      <c r="H1175" s="38"/>
      <c r="I1175" s="38"/>
      <c r="J1175" s="39"/>
      <c r="K1175" s="39"/>
      <c r="L1175" s="40"/>
      <c r="M1175" s="69"/>
    </row>
    <row r="1176" spans="1:19" ht="38.25" customHeight="1" x14ac:dyDescent="0.25">
      <c r="A1176" s="69"/>
      <c r="B1176" s="35"/>
      <c r="C1176" s="36"/>
      <c r="D1176" s="68"/>
      <c r="E1176" s="38"/>
      <c r="F1176" s="38"/>
      <c r="G1176" s="39"/>
      <c r="H1176" s="38"/>
      <c r="I1176" s="38"/>
      <c r="J1176" s="39"/>
      <c r="K1176" s="39"/>
      <c r="L1176" s="40"/>
      <c r="M1176" s="69"/>
    </row>
    <row r="1177" spans="1:19" ht="38.25" customHeight="1" x14ac:dyDescent="0.25">
      <c r="A1177" s="69"/>
      <c r="B1177" s="35"/>
      <c r="C1177" s="36"/>
      <c r="D1177" s="68"/>
      <c r="E1177" s="38"/>
      <c r="F1177" s="38"/>
      <c r="G1177" s="39"/>
      <c r="H1177" s="38"/>
      <c r="I1177" s="38"/>
      <c r="J1177" s="39"/>
      <c r="K1177" s="39"/>
      <c r="L1177" s="40"/>
      <c r="M1177" s="69"/>
    </row>
    <row r="1178" spans="1:19" ht="38.25" customHeight="1" x14ac:dyDescent="0.25">
      <c r="A1178" s="69"/>
      <c r="B1178" s="35"/>
      <c r="C1178" s="36"/>
      <c r="D1178" s="68"/>
      <c r="E1178" s="38"/>
      <c r="F1178" s="38"/>
      <c r="G1178" s="39"/>
      <c r="H1178" s="38"/>
      <c r="I1178" s="38"/>
      <c r="J1178" s="39"/>
      <c r="K1178" s="39"/>
      <c r="L1178" s="40"/>
      <c r="M1178" s="69"/>
    </row>
    <row r="1179" spans="1:19" ht="38.25" customHeight="1" x14ac:dyDescent="0.25">
      <c r="A1179" s="69"/>
      <c r="B1179" s="35"/>
      <c r="C1179" s="36"/>
      <c r="D1179" s="68"/>
      <c r="E1179" s="38"/>
      <c r="F1179" s="38"/>
      <c r="G1179" s="39"/>
      <c r="H1179" s="38"/>
      <c r="I1179" s="38"/>
      <c r="J1179" s="39"/>
      <c r="K1179" s="39"/>
      <c r="L1179" s="40"/>
      <c r="M1179" s="69"/>
    </row>
    <row r="1180" spans="1:19" ht="38.25" customHeight="1" x14ac:dyDescent="0.25">
      <c r="A1180" s="69"/>
      <c r="B1180" s="35"/>
      <c r="C1180" s="36"/>
      <c r="D1180" s="68"/>
      <c r="E1180" s="38"/>
      <c r="F1180" s="38"/>
      <c r="G1180" s="39"/>
      <c r="H1180" s="38"/>
      <c r="I1180" s="38"/>
      <c r="J1180" s="39"/>
      <c r="K1180" s="39"/>
      <c r="L1180" s="40"/>
      <c r="M1180" s="69"/>
    </row>
    <row r="1181" spans="1:19" ht="38.25" customHeight="1" x14ac:dyDescent="0.25">
      <c r="A1181" s="69"/>
      <c r="B1181" s="35"/>
      <c r="C1181" s="36"/>
      <c r="D1181" s="68"/>
      <c r="E1181" s="38"/>
      <c r="F1181" s="38"/>
      <c r="G1181" s="39"/>
      <c r="H1181" s="38"/>
      <c r="I1181" s="38"/>
      <c r="J1181" s="39"/>
      <c r="K1181" s="39"/>
      <c r="L1181" s="40"/>
      <c r="M1181" s="69"/>
    </row>
    <row r="1182" spans="1:19" ht="38.25" customHeight="1" x14ac:dyDescent="0.25">
      <c r="A1182" s="69"/>
      <c r="B1182" s="41"/>
      <c r="C1182" s="42"/>
      <c r="D1182" s="43"/>
      <c r="E1182" s="44"/>
      <c r="F1182" s="44"/>
      <c r="G1182" s="45"/>
      <c r="H1182" s="44"/>
      <c r="I1182" s="44"/>
      <c r="J1182" s="45"/>
      <c r="K1182" s="45"/>
      <c r="L1182" s="46"/>
      <c r="M1182" s="69"/>
    </row>
    <row r="1183" spans="1:19" s="9" customFormat="1" ht="24.75" customHeight="1" x14ac:dyDescent="0.25">
      <c r="A1183" s="47"/>
      <c r="B1183" s="87" t="str">
        <f>IF(ISBLANK($Q$12),"",$Q$12)</f>
        <v>239.12-09-SPEC_ZBROJENIE ŚCIAN I SŁUPÓW II KONDYGNACJI</v>
      </c>
      <c r="C1183" s="88"/>
      <c r="D1183" s="88"/>
      <c r="E1183" s="88"/>
      <c r="F1183" s="88"/>
      <c r="G1183" s="88"/>
      <c r="H1183" s="48"/>
      <c r="I1183" s="89"/>
      <c r="J1183" s="89"/>
      <c r="K1183" s="89"/>
      <c r="L1183" s="90"/>
      <c r="M1183" s="49"/>
      <c r="N1183" s="50"/>
      <c r="Q1183" s="51"/>
    </row>
    <row r="1184" spans="1:19" ht="23.1" customHeight="1" x14ac:dyDescent="0.25">
      <c r="B1184" s="91" t="str">
        <f>IF(ISBLANK(Q$19),"",Q$19)</f>
        <v/>
      </c>
      <c r="C1184" s="124"/>
      <c r="D1184" s="124"/>
      <c r="E1184" s="124"/>
      <c r="F1184" s="124"/>
      <c r="G1184" s="124"/>
      <c r="H1184" s="124"/>
      <c r="I1184" s="124"/>
      <c r="J1184" s="124"/>
      <c r="K1184" s="124"/>
      <c r="L1184" s="124"/>
    </row>
    <row r="1185" spans="1:19" ht="12.75" customHeight="1" x14ac:dyDescent="0.25">
      <c r="A1185" s="69"/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</row>
    <row r="1186" spans="1:19" s="9" customFormat="1" ht="30" customHeight="1" x14ac:dyDescent="0.25">
      <c r="A1186" s="5"/>
      <c r="B1186" s="95" t="s">
        <v>23</v>
      </c>
      <c r="C1186" s="96"/>
      <c r="D1186" s="97" t="str">
        <f>$Q$8</f>
        <v>BUDYEK DYDAKTYCZNY</v>
      </c>
      <c r="E1186" s="127"/>
      <c r="F1186" s="127"/>
      <c r="G1186" s="127"/>
      <c r="H1186" s="127"/>
      <c r="I1186" s="127"/>
      <c r="J1186" s="128"/>
      <c r="K1186" s="99"/>
      <c r="L1186" s="100"/>
      <c r="M1186" s="6"/>
      <c r="N1186" s="2"/>
      <c r="O1186" s="7"/>
      <c r="P1186" s="7"/>
      <c r="Q1186" s="8"/>
      <c r="R1186" s="7"/>
    </row>
    <row r="1187" spans="1:19" s="9" customFormat="1" ht="19.5" customHeight="1" x14ac:dyDescent="0.25">
      <c r="A1187" s="5"/>
      <c r="B1187" s="131" t="s">
        <v>24</v>
      </c>
      <c r="C1187" s="132"/>
      <c r="D1187" s="133" t="str">
        <f>$Q$9</f>
        <v>ZBROJENIE ŚCIAN I SŁUPÓW II KONDYGNACJI</v>
      </c>
      <c r="E1187" s="133"/>
      <c r="F1187" s="133"/>
      <c r="G1187" s="133"/>
      <c r="H1187" s="133"/>
      <c r="I1187" s="133"/>
      <c r="J1187" s="134"/>
      <c r="K1187" s="129"/>
      <c r="L1187" s="130"/>
      <c r="M1187" s="6"/>
      <c r="N1187" s="2"/>
      <c r="O1187" s="10"/>
      <c r="P1187" s="10"/>
      <c r="Q1187" s="11"/>
      <c r="R1187" s="10"/>
    </row>
    <row r="1188" spans="1:19" s="9" customFormat="1" ht="19.5" customHeight="1" x14ac:dyDescent="0.25">
      <c r="A1188" s="5"/>
      <c r="B1188" s="107">
        <f>$Q$11</f>
        <v>0</v>
      </c>
      <c r="C1188" s="108"/>
      <c r="D1188" s="109" t="s">
        <v>25</v>
      </c>
      <c r="E1188" s="125"/>
      <c r="F1188" s="111" t="str">
        <f>$Q$10</f>
        <v>239.12-09</v>
      </c>
      <c r="G1188" s="112"/>
      <c r="H1188" s="112"/>
      <c r="I1188" s="112"/>
      <c r="J1188" s="113"/>
      <c r="K1188" s="12">
        <f>(ROW(A1188)-4)/32</f>
        <v>37</v>
      </c>
      <c r="L1188" s="13">
        <f>$Q$13</f>
        <v>8</v>
      </c>
      <c r="M1188" s="6"/>
      <c r="N1188" s="2"/>
      <c r="O1188" s="10"/>
      <c r="P1188" s="10"/>
      <c r="Q1188" s="11"/>
      <c r="R1188" s="10"/>
    </row>
    <row r="1189" spans="1:19" s="9" customFormat="1" ht="42" customHeight="1" x14ac:dyDescent="0.25">
      <c r="A1189" s="6"/>
      <c r="B1189" s="114" t="s">
        <v>26</v>
      </c>
      <c r="C1189" s="116" t="s">
        <v>27</v>
      </c>
      <c r="D1189" s="118" t="s">
        <v>28</v>
      </c>
      <c r="E1189" s="14" t="s">
        <v>29</v>
      </c>
      <c r="F1189" s="15" t="s">
        <v>29</v>
      </c>
      <c r="G1189" s="16" t="s">
        <v>30</v>
      </c>
      <c r="H1189" s="120" t="s">
        <v>31</v>
      </c>
      <c r="I1189" s="126"/>
      <c r="J1189" s="16" t="s">
        <v>32</v>
      </c>
      <c r="K1189" s="16" t="s">
        <v>33</v>
      </c>
      <c r="L1189" s="17" t="s">
        <v>34</v>
      </c>
      <c r="M1189" s="6"/>
      <c r="N1189" s="2"/>
      <c r="O1189" s="10"/>
      <c r="P1189" s="10"/>
      <c r="Q1189" s="11"/>
      <c r="R1189" s="10"/>
    </row>
    <row r="1190" spans="1:19" s="9" customFormat="1" ht="22.5" customHeight="1" x14ac:dyDescent="0.25">
      <c r="A1190" s="18"/>
      <c r="B1190" s="115"/>
      <c r="C1190" s="117"/>
      <c r="D1190" s="119"/>
      <c r="E1190" s="19" t="str">
        <f>$Q$14</f>
        <v>St0S</v>
      </c>
      <c r="F1190" s="19" t="str">
        <f>$Q$15</f>
        <v>B500B</v>
      </c>
      <c r="G1190" s="20" t="s">
        <v>35</v>
      </c>
      <c r="H1190" s="21" t="s">
        <v>36</v>
      </c>
      <c r="I1190" s="21" t="s">
        <v>37</v>
      </c>
      <c r="J1190" s="21" t="s">
        <v>38</v>
      </c>
      <c r="K1190" s="21" t="s">
        <v>39</v>
      </c>
      <c r="L1190" s="22" t="s">
        <v>40</v>
      </c>
      <c r="M1190" s="18"/>
      <c r="N1190" s="2"/>
      <c r="O1190" s="23"/>
      <c r="P1190" s="23"/>
      <c r="Q1190" s="24"/>
      <c r="R1190" s="23"/>
    </row>
    <row r="1191" spans="1:19" s="29" customFormat="1" ht="19.5" customHeight="1" x14ac:dyDescent="0.25">
      <c r="A1191" s="6"/>
      <c r="B1191" s="25">
        <v>1</v>
      </c>
      <c r="C1191" s="26">
        <v>2</v>
      </c>
      <c r="D1191" s="27">
        <v>3</v>
      </c>
      <c r="E1191" s="26">
        <v>4</v>
      </c>
      <c r="F1191" s="26">
        <v>5</v>
      </c>
      <c r="G1191" s="26">
        <v>6</v>
      </c>
      <c r="H1191" s="26">
        <v>7</v>
      </c>
      <c r="I1191" s="26">
        <v>8</v>
      </c>
      <c r="J1191" s="26">
        <v>9</v>
      </c>
      <c r="K1191" s="26">
        <v>10</v>
      </c>
      <c r="L1191" s="28">
        <v>11</v>
      </c>
      <c r="M1191" s="6"/>
      <c r="N1191" s="2"/>
      <c r="O1191" s="122"/>
      <c r="P1191" s="122"/>
      <c r="Q1191" s="122"/>
      <c r="R1191" s="122"/>
      <c r="S1191" s="122"/>
    </row>
    <row r="1192" spans="1:19" ht="38.25" customHeight="1" x14ac:dyDescent="0.25">
      <c r="A1192" s="69"/>
      <c r="B1192" s="30"/>
      <c r="C1192" s="31"/>
      <c r="D1192" s="31"/>
      <c r="E1192" s="32"/>
      <c r="F1192" s="32"/>
      <c r="G1192" s="33"/>
      <c r="H1192" s="32"/>
      <c r="I1192" s="32"/>
      <c r="J1192" s="33"/>
      <c r="K1192" s="33"/>
      <c r="L1192" s="34"/>
      <c r="M1192" s="69"/>
      <c r="O1192" s="123"/>
      <c r="P1192" s="85"/>
      <c r="Q1192" s="92"/>
      <c r="R1192" s="92"/>
      <c r="S1192" s="92"/>
    </row>
    <row r="1193" spans="1:19" ht="38.25" customHeight="1" x14ac:dyDescent="0.25">
      <c r="A1193" s="69"/>
      <c r="B1193" s="35"/>
      <c r="C1193" s="36"/>
      <c r="D1193" s="68"/>
      <c r="E1193" s="38"/>
      <c r="F1193" s="38"/>
      <c r="G1193" s="39"/>
      <c r="H1193" s="38"/>
      <c r="I1193" s="38"/>
      <c r="J1193" s="39"/>
      <c r="K1193" s="39"/>
      <c r="L1193" s="40"/>
      <c r="M1193" s="69"/>
      <c r="O1193" s="85"/>
      <c r="P1193" s="85"/>
      <c r="Q1193" s="92"/>
      <c r="R1193" s="92"/>
      <c r="S1193" s="92"/>
    </row>
    <row r="1194" spans="1:19" ht="38.25" customHeight="1" x14ac:dyDescent="0.25">
      <c r="A1194" s="69"/>
      <c r="B1194" s="35"/>
      <c r="C1194" s="36"/>
      <c r="D1194" s="68"/>
      <c r="E1194" s="38"/>
      <c r="F1194" s="38"/>
      <c r="G1194" s="39"/>
      <c r="H1194" s="38"/>
      <c r="I1194" s="38"/>
      <c r="J1194" s="39"/>
      <c r="K1194" s="39"/>
      <c r="L1194" s="40"/>
      <c r="M1194" s="69"/>
      <c r="O1194" s="85"/>
      <c r="P1194" s="85"/>
      <c r="Q1194" s="92"/>
      <c r="R1194" s="92"/>
      <c r="S1194" s="92"/>
    </row>
    <row r="1195" spans="1:19" ht="38.25" customHeight="1" x14ac:dyDescent="0.25">
      <c r="A1195" s="69"/>
      <c r="B1195" s="35"/>
      <c r="C1195" s="36"/>
      <c r="D1195" s="68"/>
      <c r="E1195" s="38"/>
      <c r="F1195" s="38"/>
      <c r="G1195" s="39"/>
      <c r="H1195" s="38"/>
      <c r="I1195" s="38"/>
      <c r="J1195" s="39"/>
      <c r="K1195" s="39"/>
      <c r="L1195" s="40"/>
      <c r="M1195" s="69"/>
      <c r="O1195" s="85"/>
      <c r="P1195" s="85"/>
      <c r="Q1195" s="93"/>
      <c r="R1195" s="93"/>
      <c r="S1195" s="93"/>
    </row>
    <row r="1196" spans="1:19" ht="38.25" customHeight="1" x14ac:dyDescent="0.25">
      <c r="A1196" s="69"/>
      <c r="B1196" s="35"/>
      <c r="C1196" s="36"/>
      <c r="D1196" s="68"/>
      <c r="E1196" s="38"/>
      <c r="F1196" s="38"/>
      <c r="G1196" s="39"/>
      <c r="H1196" s="38"/>
      <c r="I1196" s="38"/>
      <c r="J1196" s="39"/>
      <c r="K1196" s="39"/>
      <c r="L1196" s="40"/>
      <c r="M1196" s="69"/>
      <c r="O1196" s="85"/>
      <c r="P1196" s="85"/>
      <c r="Q1196" s="94"/>
      <c r="R1196" s="94"/>
      <c r="S1196" s="94"/>
    </row>
    <row r="1197" spans="1:19" ht="38.25" customHeight="1" x14ac:dyDescent="0.25">
      <c r="A1197" s="69"/>
      <c r="B1197" s="35"/>
      <c r="C1197" s="36"/>
      <c r="D1197" s="68"/>
      <c r="E1197" s="38"/>
      <c r="F1197" s="38"/>
      <c r="G1197" s="39"/>
      <c r="H1197" s="38"/>
      <c r="I1197" s="38"/>
      <c r="J1197" s="39"/>
      <c r="K1197" s="39"/>
      <c r="L1197" s="40"/>
      <c r="M1197" s="69"/>
      <c r="O1197" s="85"/>
      <c r="P1197" s="85"/>
      <c r="Q1197" s="92"/>
      <c r="R1197" s="92"/>
      <c r="S1197" s="92"/>
    </row>
    <row r="1198" spans="1:19" ht="38.25" customHeight="1" x14ac:dyDescent="0.25">
      <c r="A1198" s="69"/>
      <c r="B1198" s="35"/>
      <c r="C1198" s="36"/>
      <c r="D1198" s="68"/>
      <c r="E1198" s="38"/>
      <c r="F1198" s="38"/>
      <c r="G1198" s="39"/>
      <c r="H1198" s="38"/>
      <c r="I1198" s="38"/>
      <c r="J1198" s="39"/>
      <c r="K1198" s="39"/>
      <c r="L1198" s="40"/>
      <c r="M1198" s="69"/>
      <c r="O1198" s="85"/>
      <c r="P1198" s="85"/>
      <c r="Q1198" s="92"/>
      <c r="R1198" s="92"/>
      <c r="S1198" s="92"/>
    </row>
    <row r="1199" spans="1:19" ht="38.25" customHeight="1" x14ac:dyDescent="0.25">
      <c r="A1199" s="69"/>
      <c r="B1199" s="35"/>
      <c r="C1199" s="36"/>
      <c r="D1199" s="68"/>
      <c r="E1199" s="38"/>
      <c r="F1199" s="38"/>
      <c r="G1199" s="39"/>
      <c r="H1199" s="38"/>
      <c r="I1199" s="38"/>
      <c r="J1199" s="39"/>
      <c r="K1199" s="39"/>
      <c r="L1199" s="40"/>
      <c r="M1199" s="69"/>
      <c r="O1199" s="85"/>
      <c r="P1199" s="85"/>
      <c r="Q1199" s="92"/>
      <c r="R1199" s="92"/>
      <c r="S1199" s="92"/>
    </row>
    <row r="1200" spans="1:19" ht="38.25" customHeight="1" x14ac:dyDescent="0.25">
      <c r="A1200" s="69"/>
      <c r="B1200" s="35"/>
      <c r="C1200" s="36"/>
      <c r="D1200" s="68"/>
      <c r="E1200" s="38"/>
      <c r="F1200" s="38"/>
      <c r="G1200" s="39"/>
      <c r="H1200" s="38"/>
      <c r="I1200" s="38"/>
      <c r="J1200" s="39"/>
      <c r="K1200" s="39"/>
      <c r="L1200" s="40"/>
      <c r="M1200" s="69"/>
      <c r="O1200" s="85"/>
      <c r="P1200" s="85"/>
      <c r="Q1200" s="86"/>
      <c r="R1200" s="86"/>
      <c r="S1200" s="86"/>
    </row>
    <row r="1201" spans="1:19" ht="38.25" customHeight="1" x14ac:dyDescent="0.25">
      <c r="A1201" s="69"/>
      <c r="B1201" s="35"/>
      <c r="C1201" s="36"/>
      <c r="D1201" s="68"/>
      <c r="E1201" s="38"/>
      <c r="F1201" s="38"/>
      <c r="G1201" s="39"/>
      <c r="H1201" s="38"/>
      <c r="I1201" s="38"/>
      <c r="J1201" s="39"/>
      <c r="K1201" s="39"/>
      <c r="L1201" s="40"/>
      <c r="M1201" s="69"/>
      <c r="O1201" s="85"/>
      <c r="P1201" s="85"/>
      <c r="Q1201" s="86"/>
      <c r="R1201" s="86"/>
      <c r="S1201" s="86"/>
    </row>
    <row r="1202" spans="1:19" ht="38.25" customHeight="1" x14ac:dyDescent="0.25">
      <c r="A1202" s="69"/>
      <c r="B1202" s="35"/>
      <c r="C1202" s="36"/>
      <c r="D1202" s="68"/>
      <c r="E1202" s="38"/>
      <c r="F1202" s="38"/>
      <c r="G1202" s="39"/>
      <c r="H1202" s="38"/>
      <c r="I1202" s="38"/>
      <c r="J1202" s="39"/>
      <c r="K1202" s="39"/>
      <c r="L1202" s="40"/>
      <c r="M1202" s="69"/>
      <c r="O1202" s="85"/>
      <c r="P1202" s="85"/>
      <c r="Q1202" s="86"/>
      <c r="R1202" s="86"/>
      <c r="S1202" s="86"/>
    </row>
    <row r="1203" spans="1:19" ht="38.25" customHeight="1" x14ac:dyDescent="0.25">
      <c r="A1203" s="69"/>
      <c r="B1203" s="35"/>
      <c r="C1203" s="36"/>
      <c r="D1203" s="68"/>
      <c r="E1203" s="38"/>
      <c r="F1203" s="38"/>
      <c r="G1203" s="39"/>
      <c r="H1203" s="38"/>
      <c r="I1203" s="38"/>
      <c r="J1203" s="39"/>
      <c r="K1203" s="39"/>
      <c r="L1203" s="40"/>
      <c r="M1203" s="69"/>
      <c r="O1203" s="85"/>
      <c r="P1203" s="85"/>
      <c r="Q1203" s="86"/>
      <c r="R1203" s="86"/>
      <c r="S1203" s="86"/>
    </row>
    <row r="1204" spans="1:19" ht="38.25" customHeight="1" x14ac:dyDescent="0.25">
      <c r="A1204" s="69"/>
      <c r="B1204" s="35"/>
      <c r="C1204" s="36"/>
      <c r="D1204" s="68"/>
      <c r="E1204" s="38"/>
      <c r="F1204" s="38"/>
      <c r="G1204" s="39"/>
      <c r="H1204" s="38"/>
      <c r="I1204" s="38"/>
      <c r="J1204" s="39"/>
      <c r="K1204" s="39"/>
      <c r="L1204" s="40"/>
      <c r="M1204" s="69"/>
      <c r="R1204" s="4"/>
      <c r="S1204" s="4"/>
    </row>
    <row r="1205" spans="1:19" ht="38.25" customHeight="1" x14ac:dyDescent="0.25">
      <c r="A1205" s="69"/>
      <c r="B1205" s="35"/>
      <c r="C1205" s="36"/>
      <c r="D1205" s="68"/>
      <c r="E1205" s="38"/>
      <c r="F1205" s="38"/>
      <c r="G1205" s="39"/>
      <c r="H1205" s="38"/>
      <c r="I1205" s="38"/>
      <c r="J1205" s="39"/>
      <c r="K1205" s="39"/>
      <c r="L1205" s="40"/>
      <c r="M1205" s="69"/>
    </row>
    <row r="1206" spans="1:19" ht="38.25" customHeight="1" x14ac:dyDescent="0.25">
      <c r="A1206" s="69"/>
      <c r="B1206" s="35"/>
      <c r="C1206" s="36"/>
      <c r="D1206" s="68"/>
      <c r="E1206" s="38"/>
      <c r="F1206" s="38"/>
      <c r="G1206" s="39"/>
      <c r="H1206" s="38"/>
      <c r="I1206" s="38"/>
      <c r="J1206" s="39"/>
      <c r="K1206" s="39"/>
      <c r="L1206" s="40"/>
      <c r="M1206" s="69"/>
    </row>
    <row r="1207" spans="1:19" ht="38.25" customHeight="1" x14ac:dyDescent="0.25">
      <c r="A1207" s="69"/>
      <c r="B1207" s="35"/>
      <c r="C1207" s="36"/>
      <c r="D1207" s="68"/>
      <c r="E1207" s="38"/>
      <c r="F1207" s="38"/>
      <c r="G1207" s="39"/>
      <c r="H1207" s="38"/>
      <c r="I1207" s="38"/>
      <c r="J1207" s="39"/>
      <c r="K1207" s="39"/>
      <c r="L1207" s="40"/>
      <c r="M1207" s="69"/>
    </row>
    <row r="1208" spans="1:19" ht="38.25" customHeight="1" x14ac:dyDescent="0.25">
      <c r="A1208" s="69"/>
      <c r="B1208" s="35"/>
      <c r="C1208" s="36"/>
      <c r="D1208" s="68"/>
      <c r="E1208" s="38"/>
      <c r="F1208" s="38"/>
      <c r="G1208" s="39"/>
      <c r="H1208" s="38"/>
      <c r="I1208" s="38"/>
      <c r="J1208" s="39"/>
      <c r="K1208" s="39"/>
      <c r="L1208" s="40"/>
      <c r="M1208" s="69"/>
    </row>
    <row r="1209" spans="1:19" ht="38.25" customHeight="1" x14ac:dyDescent="0.25">
      <c r="A1209" s="69"/>
      <c r="B1209" s="35"/>
      <c r="C1209" s="36"/>
      <c r="D1209" s="68"/>
      <c r="E1209" s="38"/>
      <c r="F1209" s="38"/>
      <c r="G1209" s="39"/>
      <c r="H1209" s="38"/>
      <c r="I1209" s="38"/>
      <c r="J1209" s="39"/>
      <c r="K1209" s="39"/>
      <c r="L1209" s="40"/>
      <c r="M1209" s="69"/>
    </row>
    <row r="1210" spans="1:19" ht="38.25" customHeight="1" x14ac:dyDescent="0.25">
      <c r="A1210" s="69"/>
      <c r="B1210" s="35"/>
      <c r="C1210" s="36"/>
      <c r="D1210" s="68"/>
      <c r="E1210" s="38"/>
      <c r="F1210" s="38"/>
      <c r="G1210" s="39"/>
      <c r="H1210" s="38"/>
      <c r="I1210" s="38"/>
      <c r="J1210" s="39"/>
      <c r="K1210" s="39"/>
      <c r="L1210" s="40"/>
      <c r="M1210" s="69"/>
    </row>
    <row r="1211" spans="1:19" ht="38.25" customHeight="1" x14ac:dyDescent="0.25">
      <c r="A1211" s="69"/>
      <c r="B1211" s="35"/>
      <c r="C1211" s="36"/>
      <c r="D1211" s="68"/>
      <c r="E1211" s="38"/>
      <c r="F1211" s="38"/>
      <c r="G1211" s="39"/>
      <c r="H1211" s="38"/>
      <c r="I1211" s="38"/>
      <c r="J1211" s="39"/>
      <c r="K1211" s="39"/>
      <c r="L1211" s="40"/>
      <c r="M1211" s="69"/>
    </row>
    <row r="1212" spans="1:19" ht="38.25" customHeight="1" x14ac:dyDescent="0.25">
      <c r="A1212" s="69"/>
      <c r="B1212" s="35"/>
      <c r="C1212" s="36"/>
      <c r="D1212" s="68"/>
      <c r="E1212" s="38"/>
      <c r="F1212" s="38"/>
      <c r="G1212" s="39"/>
      <c r="H1212" s="38"/>
      <c r="I1212" s="38"/>
      <c r="J1212" s="39"/>
      <c r="K1212" s="39"/>
      <c r="L1212" s="40"/>
      <c r="M1212" s="69"/>
    </row>
    <row r="1213" spans="1:19" ht="38.25" customHeight="1" x14ac:dyDescent="0.25">
      <c r="A1213" s="69"/>
      <c r="B1213" s="35"/>
      <c r="C1213" s="36"/>
      <c r="D1213" s="68"/>
      <c r="E1213" s="38"/>
      <c r="F1213" s="38"/>
      <c r="G1213" s="39"/>
      <c r="H1213" s="38"/>
      <c r="I1213" s="38"/>
      <c r="J1213" s="39"/>
      <c r="K1213" s="39"/>
      <c r="L1213" s="40"/>
      <c r="M1213" s="69"/>
    </row>
    <row r="1214" spans="1:19" ht="38.25" customHeight="1" x14ac:dyDescent="0.25">
      <c r="A1214" s="69"/>
      <c r="B1214" s="41"/>
      <c r="C1214" s="42"/>
      <c r="D1214" s="43"/>
      <c r="E1214" s="44"/>
      <c r="F1214" s="44"/>
      <c r="G1214" s="45"/>
      <c r="H1214" s="44"/>
      <c r="I1214" s="44"/>
      <c r="J1214" s="45"/>
      <c r="K1214" s="45"/>
      <c r="L1214" s="46"/>
      <c r="M1214" s="69"/>
    </row>
    <row r="1215" spans="1:19" s="9" customFormat="1" ht="24.75" customHeight="1" x14ac:dyDescent="0.25">
      <c r="A1215" s="47"/>
      <c r="B1215" s="87" t="str">
        <f>IF(ISBLANK($Q$12),"",$Q$12)</f>
        <v>239.12-09-SPEC_ZBROJENIE ŚCIAN I SŁUPÓW II KONDYGNACJI</v>
      </c>
      <c r="C1215" s="88"/>
      <c r="D1215" s="88"/>
      <c r="E1215" s="88"/>
      <c r="F1215" s="88"/>
      <c r="G1215" s="88"/>
      <c r="H1215" s="48"/>
      <c r="I1215" s="89"/>
      <c r="J1215" s="89"/>
      <c r="K1215" s="89"/>
      <c r="L1215" s="90"/>
      <c r="M1215" s="49"/>
      <c r="N1215" s="50"/>
      <c r="Q1215" s="51"/>
    </row>
    <row r="1216" spans="1:19" ht="23.1" customHeight="1" x14ac:dyDescent="0.25">
      <c r="B1216" s="91" t="str">
        <f>IF(ISBLANK(Q$19),"",Q$19)</f>
        <v/>
      </c>
      <c r="C1216" s="124"/>
      <c r="D1216" s="124"/>
      <c r="E1216" s="124"/>
      <c r="F1216" s="124"/>
      <c r="G1216" s="124"/>
      <c r="H1216" s="124"/>
      <c r="I1216" s="124"/>
      <c r="J1216" s="124"/>
      <c r="K1216" s="124"/>
      <c r="L1216" s="124"/>
    </row>
    <row r="1217" spans="1:19" ht="12.75" customHeight="1" x14ac:dyDescent="0.25">
      <c r="A1217" s="69"/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</row>
    <row r="1218" spans="1:19" s="9" customFormat="1" ht="30" customHeight="1" x14ac:dyDescent="0.25">
      <c r="A1218" s="5"/>
      <c r="B1218" s="95" t="s">
        <v>23</v>
      </c>
      <c r="C1218" s="96"/>
      <c r="D1218" s="97" t="str">
        <f>$Q$8</f>
        <v>BUDYEK DYDAKTYCZNY</v>
      </c>
      <c r="E1218" s="127"/>
      <c r="F1218" s="127"/>
      <c r="G1218" s="127"/>
      <c r="H1218" s="127"/>
      <c r="I1218" s="127"/>
      <c r="J1218" s="128"/>
      <c r="K1218" s="99"/>
      <c r="L1218" s="100"/>
      <c r="M1218" s="6"/>
      <c r="N1218" s="2"/>
      <c r="O1218" s="7"/>
      <c r="P1218" s="7"/>
      <c r="Q1218" s="8"/>
      <c r="R1218" s="7"/>
    </row>
    <row r="1219" spans="1:19" s="9" customFormat="1" ht="19.5" customHeight="1" x14ac:dyDescent="0.25">
      <c r="A1219" s="5"/>
      <c r="B1219" s="131" t="s">
        <v>24</v>
      </c>
      <c r="C1219" s="132"/>
      <c r="D1219" s="133" t="str">
        <f>$Q$9</f>
        <v>ZBROJENIE ŚCIAN I SŁUPÓW II KONDYGNACJI</v>
      </c>
      <c r="E1219" s="133"/>
      <c r="F1219" s="133"/>
      <c r="G1219" s="133"/>
      <c r="H1219" s="133"/>
      <c r="I1219" s="133"/>
      <c r="J1219" s="134"/>
      <c r="K1219" s="129"/>
      <c r="L1219" s="130"/>
      <c r="M1219" s="6"/>
      <c r="N1219" s="2"/>
      <c r="O1219" s="10"/>
      <c r="P1219" s="10"/>
      <c r="Q1219" s="11"/>
      <c r="R1219" s="10"/>
    </row>
    <row r="1220" spans="1:19" s="9" customFormat="1" ht="19.5" customHeight="1" x14ac:dyDescent="0.25">
      <c r="A1220" s="5"/>
      <c r="B1220" s="107">
        <f>$Q$11</f>
        <v>0</v>
      </c>
      <c r="C1220" s="108"/>
      <c r="D1220" s="109" t="s">
        <v>25</v>
      </c>
      <c r="E1220" s="125"/>
      <c r="F1220" s="111" t="str">
        <f>$Q$10</f>
        <v>239.12-09</v>
      </c>
      <c r="G1220" s="112"/>
      <c r="H1220" s="112"/>
      <c r="I1220" s="112"/>
      <c r="J1220" s="113"/>
      <c r="K1220" s="12">
        <f>(ROW(A1220)-4)/32</f>
        <v>38</v>
      </c>
      <c r="L1220" s="13">
        <f>$Q$13</f>
        <v>8</v>
      </c>
      <c r="M1220" s="6"/>
      <c r="N1220" s="2"/>
      <c r="O1220" s="10"/>
      <c r="P1220" s="10"/>
      <c r="Q1220" s="11"/>
      <c r="R1220" s="10"/>
    </row>
    <row r="1221" spans="1:19" s="9" customFormat="1" ht="42" customHeight="1" x14ac:dyDescent="0.25">
      <c r="A1221" s="6"/>
      <c r="B1221" s="114" t="s">
        <v>26</v>
      </c>
      <c r="C1221" s="116" t="s">
        <v>27</v>
      </c>
      <c r="D1221" s="118" t="s">
        <v>28</v>
      </c>
      <c r="E1221" s="14" t="s">
        <v>29</v>
      </c>
      <c r="F1221" s="15" t="s">
        <v>29</v>
      </c>
      <c r="G1221" s="16" t="s">
        <v>30</v>
      </c>
      <c r="H1221" s="120" t="s">
        <v>31</v>
      </c>
      <c r="I1221" s="126"/>
      <c r="J1221" s="16" t="s">
        <v>32</v>
      </c>
      <c r="K1221" s="16" t="s">
        <v>33</v>
      </c>
      <c r="L1221" s="17" t="s">
        <v>34</v>
      </c>
      <c r="M1221" s="6"/>
      <c r="N1221" s="2"/>
      <c r="O1221" s="10"/>
      <c r="P1221" s="10"/>
      <c r="Q1221" s="11"/>
      <c r="R1221" s="10"/>
    </row>
    <row r="1222" spans="1:19" s="9" customFormat="1" ht="22.5" customHeight="1" x14ac:dyDescent="0.25">
      <c r="A1222" s="18"/>
      <c r="B1222" s="115"/>
      <c r="C1222" s="117"/>
      <c r="D1222" s="119"/>
      <c r="E1222" s="19" t="str">
        <f>$Q$14</f>
        <v>St0S</v>
      </c>
      <c r="F1222" s="19" t="str">
        <f>$Q$15</f>
        <v>B500B</v>
      </c>
      <c r="G1222" s="20" t="s">
        <v>35</v>
      </c>
      <c r="H1222" s="21" t="s">
        <v>36</v>
      </c>
      <c r="I1222" s="21" t="s">
        <v>37</v>
      </c>
      <c r="J1222" s="21" t="s">
        <v>38</v>
      </c>
      <c r="K1222" s="21" t="s">
        <v>39</v>
      </c>
      <c r="L1222" s="22" t="s">
        <v>40</v>
      </c>
      <c r="M1222" s="18"/>
      <c r="N1222" s="2"/>
      <c r="O1222" s="23"/>
      <c r="P1222" s="23"/>
      <c r="Q1222" s="24"/>
      <c r="R1222" s="23"/>
    </row>
    <row r="1223" spans="1:19" s="29" customFormat="1" ht="19.5" customHeight="1" x14ac:dyDescent="0.25">
      <c r="A1223" s="6"/>
      <c r="B1223" s="25">
        <v>1</v>
      </c>
      <c r="C1223" s="26">
        <v>2</v>
      </c>
      <c r="D1223" s="27">
        <v>3</v>
      </c>
      <c r="E1223" s="26">
        <v>4</v>
      </c>
      <c r="F1223" s="26">
        <v>5</v>
      </c>
      <c r="G1223" s="26">
        <v>6</v>
      </c>
      <c r="H1223" s="26">
        <v>7</v>
      </c>
      <c r="I1223" s="26">
        <v>8</v>
      </c>
      <c r="J1223" s="26">
        <v>9</v>
      </c>
      <c r="K1223" s="26">
        <v>10</v>
      </c>
      <c r="L1223" s="28">
        <v>11</v>
      </c>
      <c r="M1223" s="6"/>
      <c r="N1223" s="2"/>
      <c r="O1223" s="122"/>
      <c r="P1223" s="122"/>
      <c r="Q1223" s="122"/>
      <c r="R1223" s="122"/>
      <c r="S1223" s="122"/>
    </row>
    <row r="1224" spans="1:19" ht="38.25" customHeight="1" x14ac:dyDescent="0.25">
      <c r="A1224" s="69"/>
      <c r="B1224" s="30"/>
      <c r="C1224" s="31"/>
      <c r="D1224" s="31"/>
      <c r="E1224" s="32"/>
      <c r="F1224" s="32"/>
      <c r="G1224" s="33"/>
      <c r="H1224" s="32"/>
      <c r="I1224" s="32"/>
      <c r="J1224" s="33"/>
      <c r="K1224" s="33"/>
      <c r="L1224" s="34"/>
      <c r="M1224" s="69"/>
      <c r="O1224" s="123"/>
      <c r="P1224" s="85"/>
      <c r="Q1224" s="92"/>
      <c r="R1224" s="92"/>
      <c r="S1224" s="92"/>
    </row>
    <row r="1225" spans="1:19" ht="38.25" customHeight="1" x14ac:dyDescent="0.25">
      <c r="A1225" s="69"/>
      <c r="B1225" s="35"/>
      <c r="C1225" s="36"/>
      <c r="D1225" s="68"/>
      <c r="E1225" s="38"/>
      <c r="F1225" s="38"/>
      <c r="G1225" s="39"/>
      <c r="H1225" s="38"/>
      <c r="I1225" s="38"/>
      <c r="J1225" s="39"/>
      <c r="K1225" s="39"/>
      <c r="L1225" s="40"/>
      <c r="M1225" s="69"/>
      <c r="O1225" s="85"/>
      <c r="P1225" s="85"/>
      <c r="Q1225" s="92"/>
      <c r="R1225" s="92"/>
      <c r="S1225" s="92"/>
    </row>
    <row r="1226" spans="1:19" ht="38.25" customHeight="1" x14ac:dyDescent="0.25">
      <c r="A1226" s="69"/>
      <c r="B1226" s="35"/>
      <c r="C1226" s="36"/>
      <c r="D1226" s="68"/>
      <c r="E1226" s="38"/>
      <c r="F1226" s="38"/>
      <c r="G1226" s="39"/>
      <c r="H1226" s="38"/>
      <c r="I1226" s="38"/>
      <c r="J1226" s="39"/>
      <c r="K1226" s="39"/>
      <c r="L1226" s="40"/>
      <c r="M1226" s="69"/>
      <c r="O1226" s="85"/>
      <c r="P1226" s="85"/>
      <c r="Q1226" s="92"/>
      <c r="R1226" s="92"/>
      <c r="S1226" s="92"/>
    </row>
    <row r="1227" spans="1:19" ht="38.25" customHeight="1" x14ac:dyDescent="0.25">
      <c r="A1227" s="69"/>
      <c r="B1227" s="35"/>
      <c r="C1227" s="36"/>
      <c r="D1227" s="68"/>
      <c r="E1227" s="38"/>
      <c r="F1227" s="38"/>
      <c r="G1227" s="39"/>
      <c r="H1227" s="38"/>
      <c r="I1227" s="38"/>
      <c r="J1227" s="39"/>
      <c r="K1227" s="39"/>
      <c r="L1227" s="40"/>
      <c r="M1227" s="69"/>
      <c r="O1227" s="85"/>
      <c r="P1227" s="85"/>
      <c r="Q1227" s="93"/>
      <c r="R1227" s="93"/>
      <c r="S1227" s="93"/>
    </row>
    <row r="1228" spans="1:19" ht="38.25" customHeight="1" x14ac:dyDescent="0.25">
      <c r="A1228" s="69"/>
      <c r="B1228" s="35"/>
      <c r="C1228" s="36"/>
      <c r="D1228" s="68"/>
      <c r="E1228" s="38"/>
      <c r="F1228" s="38"/>
      <c r="G1228" s="39"/>
      <c r="H1228" s="38"/>
      <c r="I1228" s="38"/>
      <c r="J1228" s="39"/>
      <c r="K1228" s="39"/>
      <c r="L1228" s="40"/>
      <c r="M1228" s="69"/>
      <c r="O1228" s="85"/>
      <c r="P1228" s="85"/>
      <c r="Q1228" s="94"/>
      <c r="R1228" s="94"/>
      <c r="S1228" s="94"/>
    </row>
    <row r="1229" spans="1:19" ht="38.25" customHeight="1" x14ac:dyDescent="0.25">
      <c r="A1229" s="69"/>
      <c r="B1229" s="35"/>
      <c r="C1229" s="36"/>
      <c r="D1229" s="68"/>
      <c r="E1229" s="38"/>
      <c r="F1229" s="38"/>
      <c r="G1229" s="39"/>
      <c r="H1229" s="38"/>
      <c r="I1229" s="38"/>
      <c r="J1229" s="39"/>
      <c r="K1229" s="39"/>
      <c r="L1229" s="40"/>
      <c r="M1229" s="69"/>
      <c r="O1229" s="85"/>
      <c r="P1229" s="85"/>
      <c r="Q1229" s="92"/>
      <c r="R1229" s="92"/>
      <c r="S1229" s="92"/>
    </row>
    <row r="1230" spans="1:19" ht="38.25" customHeight="1" x14ac:dyDescent="0.25">
      <c r="A1230" s="69"/>
      <c r="B1230" s="35"/>
      <c r="C1230" s="36"/>
      <c r="D1230" s="68"/>
      <c r="E1230" s="38"/>
      <c r="F1230" s="38"/>
      <c r="G1230" s="39"/>
      <c r="H1230" s="38"/>
      <c r="I1230" s="38"/>
      <c r="J1230" s="39"/>
      <c r="K1230" s="39"/>
      <c r="L1230" s="40"/>
      <c r="M1230" s="69"/>
      <c r="O1230" s="85"/>
      <c r="P1230" s="85"/>
      <c r="Q1230" s="92"/>
      <c r="R1230" s="92"/>
      <c r="S1230" s="92"/>
    </row>
    <row r="1231" spans="1:19" ht="38.25" customHeight="1" x14ac:dyDescent="0.25">
      <c r="A1231" s="69"/>
      <c r="B1231" s="35"/>
      <c r="C1231" s="36"/>
      <c r="D1231" s="68"/>
      <c r="E1231" s="38"/>
      <c r="F1231" s="38"/>
      <c r="G1231" s="39"/>
      <c r="H1231" s="38"/>
      <c r="I1231" s="38"/>
      <c r="J1231" s="39"/>
      <c r="K1231" s="39"/>
      <c r="L1231" s="40"/>
      <c r="M1231" s="69"/>
      <c r="O1231" s="85"/>
      <c r="P1231" s="85"/>
      <c r="Q1231" s="92"/>
      <c r="R1231" s="92"/>
      <c r="S1231" s="92"/>
    </row>
    <row r="1232" spans="1:19" ht="38.25" customHeight="1" x14ac:dyDescent="0.25">
      <c r="A1232" s="69"/>
      <c r="B1232" s="35"/>
      <c r="C1232" s="36"/>
      <c r="D1232" s="68"/>
      <c r="E1232" s="38"/>
      <c r="F1232" s="38"/>
      <c r="G1232" s="39"/>
      <c r="H1232" s="38"/>
      <c r="I1232" s="38"/>
      <c r="J1232" s="39"/>
      <c r="K1232" s="39"/>
      <c r="L1232" s="40"/>
      <c r="M1232" s="69"/>
      <c r="O1232" s="85"/>
      <c r="P1232" s="85"/>
      <c r="Q1232" s="86"/>
      <c r="R1232" s="86"/>
      <c r="S1232" s="86"/>
    </row>
    <row r="1233" spans="1:19" ht="38.25" customHeight="1" x14ac:dyDescent="0.25">
      <c r="A1233" s="69"/>
      <c r="B1233" s="35"/>
      <c r="C1233" s="36"/>
      <c r="D1233" s="68"/>
      <c r="E1233" s="38"/>
      <c r="F1233" s="38"/>
      <c r="G1233" s="39"/>
      <c r="H1233" s="38"/>
      <c r="I1233" s="38"/>
      <c r="J1233" s="39"/>
      <c r="K1233" s="39"/>
      <c r="L1233" s="40"/>
      <c r="M1233" s="69"/>
      <c r="O1233" s="85"/>
      <c r="P1233" s="85"/>
      <c r="Q1233" s="86"/>
      <c r="R1233" s="86"/>
      <c r="S1233" s="86"/>
    </row>
    <row r="1234" spans="1:19" ht="38.25" customHeight="1" x14ac:dyDescent="0.25">
      <c r="A1234" s="69"/>
      <c r="B1234" s="35"/>
      <c r="C1234" s="36"/>
      <c r="D1234" s="68"/>
      <c r="E1234" s="38"/>
      <c r="F1234" s="38"/>
      <c r="G1234" s="39"/>
      <c r="H1234" s="38"/>
      <c r="I1234" s="38"/>
      <c r="J1234" s="39"/>
      <c r="K1234" s="39"/>
      <c r="L1234" s="40"/>
      <c r="M1234" s="69"/>
      <c r="O1234" s="85"/>
      <c r="P1234" s="85"/>
      <c r="Q1234" s="86"/>
      <c r="R1234" s="86"/>
      <c r="S1234" s="86"/>
    </row>
    <row r="1235" spans="1:19" ht="38.25" customHeight="1" x14ac:dyDescent="0.25">
      <c r="A1235" s="69"/>
      <c r="B1235" s="35"/>
      <c r="C1235" s="36"/>
      <c r="D1235" s="68"/>
      <c r="E1235" s="38"/>
      <c r="F1235" s="38"/>
      <c r="G1235" s="39"/>
      <c r="H1235" s="38"/>
      <c r="I1235" s="38"/>
      <c r="J1235" s="39"/>
      <c r="K1235" s="39"/>
      <c r="L1235" s="40"/>
      <c r="M1235" s="69"/>
      <c r="O1235" s="85"/>
      <c r="P1235" s="85"/>
      <c r="Q1235" s="86"/>
      <c r="R1235" s="86"/>
      <c r="S1235" s="86"/>
    </row>
    <row r="1236" spans="1:19" ht="38.25" customHeight="1" x14ac:dyDescent="0.25">
      <c r="A1236" s="69"/>
      <c r="B1236" s="35"/>
      <c r="C1236" s="36"/>
      <c r="D1236" s="68"/>
      <c r="E1236" s="38"/>
      <c r="F1236" s="38"/>
      <c r="G1236" s="39"/>
      <c r="H1236" s="38"/>
      <c r="I1236" s="38"/>
      <c r="J1236" s="39"/>
      <c r="K1236" s="39"/>
      <c r="L1236" s="40"/>
      <c r="M1236" s="69"/>
      <c r="R1236" s="4"/>
      <c r="S1236" s="4"/>
    </row>
    <row r="1237" spans="1:19" ht="38.25" customHeight="1" x14ac:dyDescent="0.25">
      <c r="A1237" s="69"/>
      <c r="B1237" s="35"/>
      <c r="C1237" s="36"/>
      <c r="D1237" s="68"/>
      <c r="E1237" s="38"/>
      <c r="F1237" s="38"/>
      <c r="G1237" s="39"/>
      <c r="H1237" s="38"/>
      <c r="I1237" s="38"/>
      <c r="J1237" s="39"/>
      <c r="K1237" s="39"/>
      <c r="L1237" s="40"/>
      <c r="M1237" s="69"/>
    </row>
    <row r="1238" spans="1:19" ht="38.25" customHeight="1" x14ac:dyDescent="0.25">
      <c r="A1238" s="69"/>
      <c r="B1238" s="35"/>
      <c r="C1238" s="36"/>
      <c r="D1238" s="68"/>
      <c r="E1238" s="38"/>
      <c r="F1238" s="38"/>
      <c r="G1238" s="39"/>
      <c r="H1238" s="38"/>
      <c r="I1238" s="38"/>
      <c r="J1238" s="39"/>
      <c r="K1238" s="39"/>
      <c r="L1238" s="40"/>
      <c r="M1238" s="69"/>
    </row>
    <row r="1239" spans="1:19" ht="38.25" customHeight="1" x14ac:dyDescent="0.25">
      <c r="A1239" s="69"/>
      <c r="B1239" s="35"/>
      <c r="C1239" s="36"/>
      <c r="D1239" s="68"/>
      <c r="E1239" s="38"/>
      <c r="F1239" s="38"/>
      <c r="G1239" s="39"/>
      <c r="H1239" s="38"/>
      <c r="I1239" s="38"/>
      <c r="J1239" s="39"/>
      <c r="K1239" s="39"/>
      <c r="L1239" s="40"/>
      <c r="M1239" s="69"/>
    </row>
    <row r="1240" spans="1:19" ht="38.25" customHeight="1" x14ac:dyDescent="0.25">
      <c r="A1240" s="69"/>
      <c r="B1240" s="35"/>
      <c r="C1240" s="36"/>
      <c r="D1240" s="68"/>
      <c r="E1240" s="38"/>
      <c r="F1240" s="38"/>
      <c r="G1240" s="39"/>
      <c r="H1240" s="38"/>
      <c r="I1240" s="38"/>
      <c r="J1240" s="39"/>
      <c r="K1240" s="39"/>
      <c r="L1240" s="40"/>
      <c r="M1240" s="69"/>
    </row>
    <row r="1241" spans="1:19" ht="38.25" customHeight="1" x14ac:dyDescent="0.25">
      <c r="A1241" s="69"/>
      <c r="B1241" s="35"/>
      <c r="C1241" s="36"/>
      <c r="D1241" s="68"/>
      <c r="E1241" s="38"/>
      <c r="F1241" s="38"/>
      <c r="G1241" s="39"/>
      <c r="H1241" s="38"/>
      <c r="I1241" s="38"/>
      <c r="J1241" s="39"/>
      <c r="K1241" s="39"/>
      <c r="L1241" s="40"/>
      <c r="M1241" s="69"/>
    </row>
    <row r="1242" spans="1:19" ht="38.25" customHeight="1" x14ac:dyDescent="0.25">
      <c r="A1242" s="69"/>
      <c r="B1242" s="35"/>
      <c r="C1242" s="36"/>
      <c r="D1242" s="68"/>
      <c r="E1242" s="38"/>
      <c r="F1242" s="38"/>
      <c r="G1242" s="39"/>
      <c r="H1242" s="38"/>
      <c r="I1242" s="38"/>
      <c r="J1242" s="39"/>
      <c r="K1242" s="39"/>
      <c r="L1242" s="40"/>
      <c r="M1242" s="69"/>
    </row>
    <row r="1243" spans="1:19" ht="38.25" customHeight="1" x14ac:dyDescent="0.25">
      <c r="A1243" s="69"/>
      <c r="B1243" s="35"/>
      <c r="C1243" s="36"/>
      <c r="D1243" s="68"/>
      <c r="E1243" s="38"/>
      <c r="F1243" s="38"/>
      <c r="G1243" s="39"/>
      <c r="H1243" s="38"/>
      <c r="I1243" s="38"/>
      <c r="J1243" s="39"/>
      <c r="K1243" s="39"/>
      <c r="L1243" s="40"/>
      <c r="M1243" s="69"/>
    </row>
    <row r="1244" spans="1:19" ht="38.25" customHeight="1" x14ac:dyDescent="0.25">
      <c r="A1244" s="69"/>
      <c r="B1244" s="35"/>
      <c r="C1244" s="36"/>
      <c r="D1244" s="68"/>
      <c r="E1244" s="38"/>
      <c r="F1244" s="38"/>
      <c r="G1244" s="39"/>
      <c r="H1244" s="38"/>
      <c r="I1244" s="38"/>
      <c r="J1244" s="39"/>
      <c r="K1244" s="39"/>
      <c r="L1244" s="40"/>
      <c r="M1244" s="69"/>
    </row>
    <row r="1245" spans="1:19" ht="38.25" customHeight="1" x14ac:dyDescent="0.25">
      <c r="A1245" s="69"/>
      <c r="B1245" s="35"/>
      <c r="C1245" s="36"/>
      <c r="D1245" s="68"/>
      <c r="E1245" s="38"/>
      <c r="F1245" s="38"/>
      <c r="G1245" s="39"/>
      <c r="H1245" s="38"/>
      <c r="I1245" s="38"/>
      <c r="J1245" s="39"/>
      <c r="K1245" s="39"/>
      <c r="L1245" s="40"/>
      <c r="M1245" s="69"/>
    </row>
    <row r="1246" spans="1:19" ht="38.25" customHeight="1" x14ac:dyDescent="0.25">
      <c r="A1246" s="69"/>
      <c r="B1246" s="41"/>
      <c r="C1246" s="42"/>
      <c r="D1246" s="43"/>
      <c r="E1246" s="44"/>
      <c r="F1246" s="44"/>
      <c r="G1246" s="45"/>
      <c r="H1246" s="44"/>
      <c r="I1246" s="44"/>
      <c r="J1246" s="45"/>
      <c r="K1246" s="45"/>
      <c r="L1246" s="46"/>
      <c r="M1246" s="69"/>
    </row>
    <row r="1247" spans="1:19" s="9" customFormat="1" ht="24.75" customHeight="1" x14ac:dyDescent="0.25">
      <c r="A1247" s="47"/>
      <c r="B1247" s="87" t="str">
        <f>IF(ISBLANK($Q$12),"",$Q$12)</f>
        <v>239.12-09-SPEC_ZBROJENIE ŚCIAN I SŁUPÓW II KONDYGNACJI</v>
      </c>
      <c r="C1247" s="88"/>
      <c r="D1247" s="88"/>
      <c r="E1247" s="88"/>
      <c r="F1247" s="88"/>
      <c r="G1247" s="88"/>
      <c r="H1247" s="48"/>
      <c r="I1247" s="89"/>
      <c r="J1247" s="89"/>
      <c r="K1247" s="89"/>
      <c r="L1247" s="90"/>
      <c r="M1247" s="49"/>
      <c r="N1247" s="50"/>
      <c r="Q1247" s="51"/>
    </row>
    <row r="1248" spans="1:19" ht="23.1" customHeight="1" x14ac:dyDescent="0.25">
      <c r="B1248" s="91" t="str">
        <f>IF(ISBLANK(Q$19),"",Q$19)</f>
        <v/>
      </c>
      <c r="C1248" s="124"/>
      <c r="D1248" s="124"/>
      <c r="E1248" s="124"/>
      <c r="F1248" s="124"/>
      <c r="G1248" s="124"/>
      <c r="H1248" s="124"/>
      <c r="I1248" s="124"/>
      <c r="J1248" s="124"/>
      <c r="K1248" s="124"/>
      <c r="L1248" s="124"/>
    </row>
    <row r="1249" spans="1:19" ht="12.75" customHeight="1" x14ac:dyDescent="0.25">
      <c r="A1249" s="69"/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</row>
    <row r="1250" spans="1:19" s="9" customFormat="1" ht="30" customHeight="1" x14ac:dyDescent="0.25">
      <c r="A1250" s="5"/>
      <c r="B1250" s="95" t="s">
        <v>23</v>
      </c>
      <c r="C1250" s="96"/>
      <c r="D1250" s="97" t="str">
        <f>$Q$8</f>
        <v>BUDYEK DYDAKTYCZNY</v>
      </c>
      <c r="E1250" s="127"/>
      <c r="F1250" s="127"/>
      <c r="G1250" s="127"/>
      <c r="H1250" s="127"/>
      <c r="I1250" s="127"/>
      <c r="J1250" s="128"/>
      <c r="K1250" s="99"/>
      <c r="L1250" s="100"/>
      <c r="M1250" s="6"/>
      <c r="N1250" s="2"/>
      <c r="O1250" s="7"/>
      <c r="P1250" s="7"/>
      <c r="Q1250" s="8"/>
      <c r="R1250" s="7"/>
    </row>
    <row r="1251" spans="1:19" s="9" customFormat="1" ht="19.5" customHeight="1" x14ac:dyDescent="0.25">
      <c r="A1251" s="5"/>
      <c r="B1251" s="131" t="s">
        <v>24</v>
      </c>
      <c r="C1251" s="132"/>
      <c r="D1251" s="133" t="str">
        <f>$Q$9</f>
        <v>ZBROJENIE ŚCIAN I SŁUPÓW II KONDYGNACJI</v>
      </c>
      <c r="E1251" s="133"/>
      <c r="F1251" s="133"/>
      <c r="G1251" s="133"/>
      <c r="H1251" s="133"/>
      <c r="I1251" s="133"/>
      <c r="J1251" s="134"/>
      <c r="K1251" s="129"/>
      <c r="L1251" s="130"/>
      <c r="M1251" s="6"/>
      <c r="N1251" s="2"/>
      <c r="O1251" s="10"/>
      <c r="P1251" s="10"/>
      <c r="Q1251" s="11"/>
      <c r="R1251" s="10"/>
    </row>
    <row r="1252" spans="1:19" s="9" customFormat="1" ht="19.5" customHeight="1" x14ac:dyDescent="0.25">
      <c r="A1252" s="5"/>
      <c r="B1252" s="107">
        <f>$Q$11</f>
        <v>0</v>
      </c>
      <c r="C1252" s="108"/>
      <c r="D1252" s="109" t="s">
        <v>25</v>
      </c>
      <c r="E1252" s="125"/>
      <c r="F1252" s="111" t="str">
        <f>$Q$10</f>
        <v>239.12-09</v>
      </c>
      <c r="G1252" s="112"/>
      <c r="H1252" s="112"/>
      <c r="I1252" s="112"/>
      <c r="J1252" s="113"/>
      <c r="K1252" s="12">
        <f>(ROW(A1252)-4)/32</f>
        <v>39</v>
      </c>
      <c r="L1252" s="13">
        <f>$Q$13</f>
        <v>8</v>
      </c>
      <c r="M1252" s="6"/>
      <c r="N1252" s="2"/>
      <c r="O1252" s="10"/>
      <c r="P1252" s="10"/>
      <c r="Q1252" s="11"/>
      <c r="R1252" s="10"/>
    </row>
    <row r="1253" spans="1:19" s="9" customFormat="1" ht="42" customHeight="1" x14ac:dyDescent="0.25">
      <c r="A1253" s="6"/>
      <c r="B1253" s="114" t="s">
        <v>26</v>
      </c>
      <c r="C1253" s="116" t="s">
        <v>27</v>
      </c>
      <c r="D1253" s="118" t="s">
        <v>28</v>
      </c>
      <c r="E1253" s="14" t="s">
        <v>29</v>
      </c>
      <c r="F1253" s="15" t="s">
        <v>29</v>
      </c>
      <c r="G1253" s="16" t="s">
        <v>30</v>
      </c>
      <c r="H1253" s="120" t="s">
        <v>31</v>
      </c>
      <c r="I1253" s="126"/>
      <c r="J1253" s="16" t="s">
        <v>32</v>
      </c>
      <c r="K1253" s="16" t="s">
        <v>33</v>
      </c>
      <c r="L1253" s="17" t="s">
        <v>34</v>
      </c>
      <c r="M1253" s="6"/>
      <c r="N1253" s="2"/>
      <c r="O1253" s="10"/>
      <c r="P1253" s="10"/>
      <c r="Q1253" s="11"/>
      <c r="R1253" s="10"/>
    </row>
    <row r="1254" spans="1:19" s="9" customFormat="1" ht="22.5" customHeight="1" x14ac:dyDescent="0.25">
      <c r="A1254" s="18"/>
      <c r="B1254" s="115"/>
      <c r="C1254" s="117"/>
      <c r="D1254" s="119"/>
      <c r="E1254" s="19" t="str">
        <f>$Q$14</f>
        <v>St0S</v>
      </c>
      <c r="F1254" s="19" t="str">
        <f>$Q$15</f>
        <v>B500B</v>
      </c>
      <c r="G1254" s="20" t="s">
        <v>35</v>
      </c>
      <c r="H1254" s="21" t="s">
        <v>36</v>
      </c>
      <c r="I1254" s="21" t="s">
        <v>37</v>
      </c>
      <c r="J1254" s="21" t="s">
        <v>38</v>
      </c>
      <c r="K1254" s="21" t="s">
        <v>39</v>
      </c>
      <c r="L1254" s="22" t="s">
        <v>40</v>
      </c>
      <c r="M1254" s="18"/>
      <c r="N1254" s="2"/>
      <c r="O1254" s="23"/>
      <c r="P1254" s="23"/>
      <c r="Q1254" s="24"/>
      <c r="R1254" s="23"/>
    </row>
    <row r="1255" spans="1:19" s="29" customFormat="1" ht="19.5" customHeight="1" x14ac:dyDescent="0.25">
      <c r="A1255" s="6"/>
      <c r="B1255" s="25">
        <v>1</v>
      </c>
      <c r="C1255" s="26">
        <v>2</v>
      </c>
      <c r="D1255" s="27">
        <v>3</v>
      </c>
      <c r="E1255" s="26">
        <v>4</v>
      </c>
      <c r="F1255" s="26">
        <v>5</v>
      </c>
      <c r="G1255" s="26">
        <v>6</v>
      </c>
      <c r="H1255" s="26">
        <v>7</v>
      </c>
      <c r="I1255" s="26">
        <v>8</v>
      </c>
      <c r="J1255" s="26">
        <v>9</v>
      </c>
      <c r="K1255" s="26">
        <v>10</v>
      </c>
      <c r="L1255" s="28">
        <v>11</v>
      </c>
      <c r="M1255" s="6"/>
      <c r="N1255" s="2"/>
      <c r="O1255" s="122"/>
      <c r="P1255" s="122"/>
      <c r="Q1255" s="122"/>
      <c r="R1255" s="122"/>
      <c r="S1255" s="122"/>
    </row>
    <row r="1256" spans="1:19" ht="38.25" customHeight="1" x14ac:dyDescent="0.25">
      <c r="A1256" s="69"/>
      <c r="B1256" s="30"/>
      <c r="C1256" s="31"/>
      <c r="D1256" s="31"/>
      <c r="E1256" s="32"/>
      <c r="F1256" s="32"/>
      <c r="G1256" s="33"/>
      <c r="H1256" s="32"/>
      <c r="I1256" s="32"/>
      <c r="J1256" s="33"/>
      <c r="K1256" s="33"/>
      <c r="L1256" s="34"/>
      <c r="M1256" s="69"/>
      <c r="O1256" s="123"/>
      <c r="P1256" s="85"/>
      <c r="Q1256" s="92"/>
      <c r="R1256" s="92"/>
      <c r="S1256" s="92"/>
    </row>
    <row r="1257" spans="1:19" ht="38.25" customHeight="1" x14ac:dyDescent="0.25">
      <c r="A1257" s="69"/>
      <c r="B1257" s="35"/>
      <c r="C1257" s="36"/>
      <c r="D1257" s="68"/>
      <c r="E1257" s="38"/>
      <c r="F1257" s="38"/>
      <c r="G1257" s="39"/>
      <c r="H1257" s="38"/>
      <c r="I1257" s="38"/>
      <c r="J1257" s="39"/>
      <c r="K1257" s="39"/>
      <c r="L1257" s="40"/>
      <c r="M1257" s="69"/>
      <c r="O1257" s="85"/>
      <c r="P1257" s="85"/>
      <c r="Q1257" s="92"/>
      <c r="R1257" s="92"/>
      <c r="S1257" s="92"/>
    </row>
    <row r="1258" spans="1:19" ht="38.25" customHeight="1" x14ac:dyDescent="0.25">
      <c r="A1258" s="69"/>
      <c r="B1258" s="35"/>
      <c r="C1258" s="36"/>
      <c r="D1258" s="68"/>
      <c r="E1258" s="38"/>
      <c r="F1258" s="38"/>
      <c r="G1258" s="39"/>
      <c r="H1258" s="38"/>
      <c r="I1258" s="38"/>
      <c r="J1258" s="39"/>
      <c r="K1258" s="39"/>
      <c r="L1258" s="40"/>
      <c r="M1258" s="69"/>
      <c r="O1258" s="85"/>
      <c r="P1258" s="85"/>
      <c r="Q1258" s="92"/>
      <c r="R1258" s="92"/>
      <c r="S1258" s="92"/>
    </row>
    <row r="1259" spans="1:19" ht="38.25" customHeight="1" x14ac:dyDescent="0.25">
      <c r="A1259" s="69"/>
      <c r="B1259" s="35"/>
      <c r="C1259" s="36"/>
      <c r="D1259" s="68"/>
      <c r="E1259" s="38"/>
      <c r="F1259" s="38"/>
      <c r="G1259" s="39"/>
      <c r="H1259" s="38"/>
      <c r="I1259" s="38"/>
      <c r="J1259" s="39"/>
      <c r="K1259" s="39"/>
      <c r="L1259" s="40"/>
      <c r="M1259" s="69"/>
      <c r="O1259" s="85"/>
      <c r="P1259" s="85"/>
      <c r="Q1259" s="93"/>
      <c r="R1259" s="93"/>
      <c r="S1259" s="93"/>
    </row>
    <row r="1260" spans="1:19" ht="38.25" customHeight="1" x14ac:dyDescent="0.25">
      <c r="A1260" s="69"/>
      <c r="B1260" s="35"/>
      <c r="C1260" s="36"/>
      <c r="D1260" s="68"/>
      <c r="E1260" s="38"/>
      <c r="F1260" s="38"/>
      <c r="G1260" s="39"/>
      <c r="H1260" s="38"/>
      <c r="I1260" s="38"/>
      <c r="J1260" s="39"/>
      <c r="K1260" s="39"/>
      <c r="L1260" s="40"/>
      <c r="M1260" s="69"/>
      <c r="O1260" s="85"/>
      <c r="P1260" s="85"/>
      <c r="Q1260" s="94"/>
      <c r="R1260" s="94"/>
      <c r="S1260" s="94"/>
    </row>
    <row r="1261" spans="1:19" ht="38.25" customHeight="1" x14ac:dyDescent="0.25">
      <c r="A1261" s="69"/>
      <c r="B1261" s="35"/>
      <c r="C1261" s="36"/>
      <c r="D1261" s="68"/>
      <c r="E1261" s="38"/>
      <c r="F1261" s="38"/>
      <c r="G1261" s="39"/>
      <c r="H1261" s="38"/>
      <c r="I1261" s="38"/>
      <c r="J1261" s="39"/>
      <c r="K1261" s="39"/>
      <c r="L1261" s="40"/>
      <c r="M1261" s="69"/>
      <c r="O1261" s="85"/>
      <c r="P1261" s="85"/>
      <c r="Q1261" s="92"/>
      <c r="R1261" s="92"/>
      <c r="S1261" s="92"/>
    </row>
    <row r="1262" spans="1:19" ht="38.25" customHeight="1" x14ac:dyDescent="0.25">
      <c r="A1262" s="69"/>
      <c r="B1262" s="35"/>
      <c r="C1262" s="36"/>
      <c r="D1262" s="68"/>
      <c r="E1262" s="38"/>
      <c r="F1262" s="38"/>
      <c r="G1262" s="39"/>
      <c r="H1262" s="38"/>
      <c r="I1262" s="38"/>
      <c r="J1262" s="39"/>
      <c r="K1262" s="39"/>
      <c r="L1262" s="40"/>
      <c r="M1262" s="69"/>
      <c r="O1262" s="85"/>
      <c r="P1262" s="85"/>
      <c r="Q1262" s="92"/>
      <c r="R1262" s="92"/>
      <c r="S1262" s="92"/>
    </row>
    <row r="1263" spans="1:19" ht="38.25" customHeight="1" x14ac:dyDescent="0.25">
      <c r="A1263" s="69"/>
      <c r="B1263" s="35"/>
      <c r="C1263" s="36"/>
      <c r="D1263" s="68"/>
      <c r="E1263" s="38"/>
      <c r="F1263" s="38"/>
      <c r="G1263" s="39"/>
      <c r="H1263" s="38"/>
      <c r="I1263" s="38"/>
      <c r="J1263" s="39"/>
      <c r="K1263" s="39"/>
      <c r="L1263" s="40"/>
      <c r="M1263" s="69"/>
      <c r="O1263" s="85"/>
      <c r="P1263" s="85"/>
      <c r="Q1263" s="92"/>
      <c r="R1263" s="92"/>
      <c r="S1263" s="92"/>
    </row>
    <row r="1264" spans="1:19" ht="38.25" customHeight="1" x14ac:dyDescent="0.25">
      <c r="A1264" s="69"/>
      <c r="B1264" s="35"/>
      <c r="C1264" s="36"/>
      <c r="D1264" s="68"/>
      <c r="E1264" s="38"/>
      <c r="F1264" s="38"/>
      <c r="G1264" s="39"/>
      <c r="H1264" s="38"/>
      <c r="I1264" s="38"/>
      <c r="J1264" s="39"/>
      <c r="K1264" s="39"/>
      <c r="L1264" s="40"/>
      <c r="M1264" s="69"/>
      <c r="O1264" s="85"/>
      <c r="P1264" s="85"/>
      <c r="Q1264" s="86"/>
      <c r="R1264" s="86"/>
      <c r="S1264" s="86"/>
    </row>
    <row r="1265" spans="1:19" ht="38.25" customHeight="1" x14ac:dyDescent="0.25">
      <c r="A1265" s="69"/>
      <c r="B1265" s="35"/>
      <c r="C1265" s="36"/>
      <c r="D1265" s="68"/>
      <c r="E1265" s="38"/>
      <c r="F1265" s="38"/>
      <c r="G1265" s="39"/>
      <c r="H1265" s="38"/>
      <c r="I1265" s="38"/>
      <c r="J1265" s="39"/>
      <c r="K1265" s="39"/>
      <c r="L1265" s="40"/>
      <c r="M1265" s="69"/>
      <c r="O1265" s="85"/>
      <c r="P1265" s="85"/>
      <c r="Q1265" s="86"/>
      <c r="R1265" s="86"/>
      <c r="S1265" s="86"/>
    </row>
    <row r="1266" spans="1:19" ht="38.25" customHeight="1" x14ac:dyDescent="0.25">
      <c r="A1266" s="69"/>
      <c r="B1266" s="35"/>
      <c r="C1266" s="36"/>
      <c r="D1266" s="68"/>
      <c r="E1266" s="38"/>
      <c r="F1266" s="38"/>
      <c r="G1266" s="39"/>
      <c r="H1266" s="38"/>
      <c r="I1266" s="38"/>
      <c r="J1266" s="39"/>
      <c r="K1266" s="39"/>
      <c r="L1266" s="40"/>
      <c r="M1266" s="69"/>
      <c r="O1266" s="85"/>
      <c r="P1266" s="85"/>
      <c r="Q1266" s="86"/>
      <c r="R1266" s="86"/>
      <c r="S1266" s="86"/>
    </row>
    <row r="1267" spans="1:19" ht="38.25" customHeight="1" x14ac:dyDescent="0.25">
      <c r="A1267" s="69"/>
      <c r="B1267" s="35"/>
      <c r="C1267" s="36"/>
      <c r="D1267" s="68"/>
      <c r="E1267" s="38"/>
      <c r="F1267" s="38"/>
      <c r="G1267" s="39"/>
      <c r="H1267" s="38"/>
      <c r="I1267" s="38"/>
      <c r="J1267" s="39"/>
      <c r="K1267" s="39"/>
      <c r="L1267" s="40"/>
      <c r="M1267" s="69"/>
      <c r="O1267" s="85"/>
      <c r="P1267" s="85"/>
      <c r="Q1267" s="86"/>
      <c r="R1267" s="86"/>
      <c r="S1267" s="86"/>
    </row>
    <row r="1268" spans="1:19" ht="38.25" customHeight="1" x14ac:dyDescent="0.25">
      <c r="A1268" s="69"/>
      <c r="B1268" s="35"/>
      <c r="C1268" s="36"/>
      <c r="D1268" s="68"/>
      <c r="E1268" s="38"/>
      <c r="F1268" s="38"/>
      <c r="G1268" s="39"/>
      <c r="H1268" s="38"/>
      <c r="I1268" s="38"/>
      <c r="J1268" s="39"/>
      <c r="K1268" s="39"/>
      <c r="L1268" s="40"/>
      <c r="M1268" s="69"/>
      <c r="R1268" s="4"/>
      <c r="S1268" s="4"/>
    </row>
    <row r="1269" spans="1:19" ht="38.25" customHeight="1" x14ac:dyDescent="0.25">
      <c r="A1269" s="69"/>
      <c r="B1269" s="35"/>
      <c r="C1269" s="36"/>
      <c r="D1269" s="68"/>
      <c r="E1269" s="38"/>
      <c r="F1269" s="38"/>
      <c r="G1269" s="39"/>
      <c r="H1269" s="38"/>
      <c r="I1269" s="38"/>
      <c r="J1269" s="39"/>
      <c r="K1269" s="39"/>
      <c r="L1269" s="40"/>
      <c r="M1269" s="69"/>
    </row>
    <row r="1270" spans="1:19" ht="38.25" customHeight="1" x14ac:dyDescent="0.25">
      <c r="A1270" s="69"/>
      <c r="B1270" s="35"/>
      <c r="C1270" s="36"/>
      <c r="D1270" s="68"/>
      <c r="E1270" s="38"/>
      <c r="F1270" s="38"/>
      <c r="G1270" s="39"/>
      <c r="H1270" s="38"/>
      <c r="I1270" s="38"/>
      <c r="J1270" s="39"/>
      <c r="K1270" s="39"/>
      <c r="L1270" s="40"/>
      <c r="M1270" s="69"/>
    </row>
    <row r="1271" spans="1:19" ht="38.25" customHeight="1" x14ac:dyDescent="0.25">
      <c r="A1271" s="69"/>
      <c r="B1271" s="35"/>
      <c r="C1271" s="36"/>
      <c r="D1271" s="68"/>
      <c r="E1271" s="38"/>
      <c r="F1271" s="38"/>
      <c r="G1271" s="39"/>
      <c r="H1271" s="38"/>
      <c r="I1271" s="38"/>
      <c r="J1271" s="39"/>
      <c r="K1271" s="39"/>
      <c r="L1271" s="40"/>
      <c r="M1271" s="69"/>
    </row>
    <row r="1272" spans="1:19" ht="38.25" customHeight="1" x14ac:dyDescent="0.25">
      <c r="A1272" s="69"/>
      <c r="B1272" s="35"/>
      <c r="C1272" s="36"/>
      <c r="D1272" s="68"/>
      <c r="E1272" s="38"/>
      <c r="F1272" s="38"/>
      <c r="G1272" s="39"/>
      <c r="H1272" s="38"/>
      <c r="I1272" s="38"/>
      <c r="J1272" s="39"/>
      <c r="K1272" s="39"/>
      <c r="L1272" s="40"/>
      <c r="M1272" s="69"/>
    </row>
    <row r="1273" spans="1:19" ht="38.25" customHeight="1" x14ac:dyDescent="0.25">
      <c r="A1273" s="69"/>
      <c r="B1273" s="35"/>
      <c r="C1273" s="36"/>
      <c r="D1273" s="68"/>
      <c r="E1273" s="38"/>
      <c r="F1273" s="38"/>
      <c r="G1273" s="39"/>
      <c r="H1273" s="38"/>
      <c r="I1273" s="38"/>
      <c r="J1273" s="39"/>
      <c r="K1273" s="39"/>
      <c r="L1273" s="40"/>
      <c r="M1273" s="69"/>
    </row>
    <row r="1274" spans="1:19" ht="38.25" customHeight="1" x14ac:dyDescent="0.25">
      <c r="A1274" s="69"/>
      <c r="B1274" s="35"/>
      <c r="C1274" s="36"/>
      <c r="D1274" s="68"/>
      <c r="E1274" s="38"/>
      <c r="F1274" s="38"/>
      <c r="G1274" s="39"/>
      <c r="H1274" s="38"/>
      <c r="I1274" s="38"/>
      <c r="J1274" s="39"/>
      <c r="K1274" s="39"/>
      <c r="L1274" s="40"/>
      <c r="M1274" s="69"/>
    </row>
    <row r="1275" spans="1:19" ht="38.25" customHeight="1" x14ac:dyDescent="0.25">
      <c r="A1275" s="69"/>
      <c r="B1275" s="35"/>
      <c r="C1275" s="36"/>
      <c r="D1275" s="68"/>
      <c r="E1275" s="38"/>
      <c r="F1275" s="38"/>
      <c r="G1275" s="39"/>
      <c r="H1275" s="38"/>
      <c r="I1275" s="38"/>
      <c r="J1275" s="39"/>
      <c r="K1275" s="39"/>
      <c r="L1275" s="40"/>
      <c r="M1275" s="69"/>
    </row>
    <row r="1276" spans="1:19" ht="38.25" customHeight="1" x14ac:dyDescent="0.25">
      <c r="A1276" s="69"/>
      <c r="B1276" s="35"/>
      <c r="C1276" s="36"/>
      <c r="D1276" s="68"/>
      <c r="E1276" s="38"/>
      <c r="F1276" s="38"/>
      <c r="G1276" s="39"/>
      <c r="H1276" s="38"/>
      <c r="I1276" s="38"/>
      <c r="J1276" s="39"/>
      <c r="K1276" s="39"/>
      <c r="L1276" s="40"/>
      <c r="M1276" s="69"/>
    </row>
    <row r="1277" spans="1:19" ht="38.25" customHeight="1" x14ac:dyDescent="0.25">
      <c r="A1277" s="69"/>
      <c r="B1277" s="35"/>
      <c r="C1277" s="36"/>
      <c r="D1277" s="68"/>
      <c r="E1277" s="38"/>
      <c r="F1277" s="38"/>
      <c r="G1277" s="39"/>
      <c r="H1277" s="38"/>
      <c r="I1277" s="38"/>
      <c r="J1277" s="39"/>
      <c r="K1277" s="39"/>
      <c r="L1277" s="40"/>
      <c r="M1277" s="69"/>
    </row>
    <row r="1278" spans="1:19" ht="38.25" customHeight="1" x14ac:dyDescent="0.25">
      <c r="A1278" s="69"/>
      <c r="B1278" s="41"/>
      <c r="C1278" s="42"/>
      <c r="D1278" s="43"/>
      <c r="E1278" s="44"/>
      <c r="F1278" s="44"/>
      <c r="G1278" s="45"/>
      <c r="H1278" s="44"/>
      <c r="I1278" s="44"/>
      <c r="J1278" s="45"/>
      <c r="K1278" s="45"/>
      <c r="L1278" s="46"/>
      <c r="M1278" s="69"/>
    </row>
    <row r="1279" spans="1:19" s="9" customFormat="1" ht="24.75" customHeight="1" x14ac:dyDescent="0.25">
      <c r="A1279" s="47"/>
      <c r="B1279" s="87" t="str">
        <f>IF(ISBLANK($Q$12),"",$Q$12)</f>
        <v>239.12-09-SPEC_ZBROJENIE ŚCIAN I SŁUPÓW II KONDYGNACJI</v>
      </c>
      <c r="C1279" s="88"/>
      <c r="D1279" s="88"/>
      <c r="E1279" s="88"/>
      <c r="F1279" s="88"/>
      <c r="G1279" s="88"/>
      <c r="H1279" s="48"/>
      <c r="I1279" s="89"/>
      <c r="J1279" s="89"/>
      <c r="K1279" s="89"/>
      <c r="L1279" s="90"/>
      <c r="M1279" s="49"/>
      <c r="N1279" s="50"/>
      <c r="Q1279" s="51"/>
    </row>
    <row r="1280" spans="1:19" ht="23.1" customHeight="1" x14ac:dyDescent="0.25">
      <c r="B1280" s="91" t="str">
        <f>IF(ISBLANK(Q$19),"",Q$19)</f>
        <v/>
      </c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</row>
    <row r="1281" spans="1:19" ht="12.75" customHeight="1" x14ac:dyDescent="0.25">
      <c r="A1281" s="69"/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</row>
    <row r="1282" spans="1:19" s="9" customFormat="1" ht="30" customHeight="1" x14ac:dyDescent="0.25">
      <c r="A1282" s="5"/>
      <c r="B1282" s="95" t="s">
        <v>23</v>
      </c>
      <c r="C1282" s="96"/>
      <c r="D1282" s="97" t="str">
        <f>$Q$8</f>
        <v>BUDYEK DYDAKTYCZNY</v>
      </c>
      <c r="E1282" s="127"/>
      <c r="F1282" s="127"/>
      <c r="G1282" s="127"/>
      <c r="H1282" s="127"/>
      <c r="I1282" s="127"/>
      <c r="J1282" s="128"/>
      <c r="K1282" s="99"/>
      <c r="L1282" s="100"/>
      <c r="M1282" s="6"/>
      <c r="N1282" s="2"/>
      <c r="O1282" s="7"/>
      <c r="P1282" s="7"/>
      <c r="Q1282" s="8"/>
      <c r="R1282" s="7"/>
    </row>
    <row r="1283" spans="1:19" s="9" customFormat="1" ht="19.5" customHeight="1" x14ac:dyDescent="0.25">
      <c r="A1283" s="5"/>
      <c r="B1283" s="131" t="s">
        <v>24</v>
      </c>
      <c r="C1283" s="132"/>
      <c r="D1283" s="133" t="str">
        <f>$Q$9</f>
        <v>ZBROJENIE ŚCIAN I SŁUPÓW II KONDYGNACJI</v>
      </c>
      <c r="E1283" s="133"/>
      <c r="F1283" s="133"/>
      <c r="G1283" s="133"/>
      <c r="H1283" s="133"/>
      <c r="I1283" s="133"/>
      <c r="J1283" s="134"/>
      <c r="K1283" s="129"/>
      <c r="L1283" s="130"/>
      <c r="M1283" s="6"/>
      <c r="N1283" s="2"/>
      <c r="O1283" s="10"/>
      <c r="P1283" s="10"/>
      <c r="Q1283" s="11"/>
      <c r="R1283" s="10"/>
    </row>
    <row r="1284" spans="1:19" s="9" customFormat="1" ht="19.5" customHeight="1" x14ac:dyDescent="0.25">
      <c r="A1284" s="5"/>
      <c r="B1284" s="107">
        <f>$Q$11</f>
        <v>0</v>
      </c>
      <c r="C1284" s="108"/>
      <c r="D1284" s="109" t="s">
        <v>25</v>
      </c>
      <c r="E1284" s="125"/>
      <c r="F1284" s="111" t="str">
        <f>$Q$10</f>
        <v>239.12-09</v>
      </c>
      <c r="G1284" s="112"/>
      <c r="H1284" s="112"/>
      <c r="I1284" s="112"/>
      <c r="J1284" s="113"/>
      <c r="K1284" s="12">
        <f>(ROW(A1284)-4)/32</f>
        <v>40</v>
      </c>
      <c r="L1284" s="13">
        <f>$Q$13</f>
        <v>8</v>
      </c>
      <c r="M1284" s="6"/>
      <c r="N1284" s="2"/>
      <c r="O1284" s="10"/>
      <c r="P1284" s="10"/>
      <c r="Q1284" s="11"/>
      <c r="R1284" s="10"/>
    </row>
    <row r="1285" spans="1:19" s="9" customFormat="1" ht="42" customHeight="1" x14ac:dyDescent="0.25">
      <c r="A1285" s="6"/>
      <c r="B1285" s="114" t="s">
        <v>26</v>
      </c>
      <c r="C1285" s="116" t="s">
        <v>27</v>
      </c>
      <c r="D1285" s="118" t="s">
        <v>28</v>
      </c>
      <c r="E1285" s="14" t="s">
        <v>29</v>
      </c>
      <c r="F1285" s="15" t="s">
        <v>29</v>
      </c>
      <c r="G1285" s="16" t="s">
        <v>30</v>
      </c>
      <c r="H1285" s="120" t="s">
        <v>31</v>
      </c>
      <c r="I1285" s="126"/>
      <c r="J1285" s="16" t="s">
        <v>32</v>
      </c>
      <c r="K1285" s="16" t="s">
        <v>33</v>
      </c>
      <c r="L1285" s="17" t="s">
        <v>34</v>
      </c>
      <c r="M1285" s="6"/>
      <c r="N1285" s="2"/>
      <c r="O1285" s="10"/>
      <c r="P1285" s="10"/>
      <c r="Q1285" s="11"/>
      <c r="R1285" s="10"/>
    </row>
    <row r="1286" spans="1:19" s="9" customFormat="1" ht="22.5" customHeight="1" x14ac:dyDescent="0.25">
      <c r="A1286" s="18"/>
      <c r="B1286" s="115"/>
      <c r="C1286" s="117"/>
      <c r="D1286" s="119"/>
      <c r="E1286" s="19" t="str">
        <f>$Q$14</f>
        <v>St0S</v>
      </c>
      <c r="F1286" s="19" t="str">
        <f>$Q$15</f>
        <v>B500B</v>
      </c>
      <c r="G1286" s="20" t="s">
        <v>35</v>
      </c>
      <c r="H1286" s="21" t="s">
        <v>36</v>
      </c>
      <c r="I1286" s="21" t="s">
        <v>37</v>
      </c>
      <c r="J1286" s="21" t="s">
        <v>38</v>
      </c>
      <c r="K1286" s="21" t="s">
        <v>39</v>
      </c>
      <c r="L1286" s="22" t="s">
        <v>40</v>
      </c>
      <c r="M1286" s="18"/>
      <c r="N1286" s="2"/>
      <c r="O1286" s="23"/>
      <c r="P1286" s="23"/>
      <c r="Q1286" s="24"/>
      <c r="R1286" s="23"/>
    </row>
    <row r="1287" spans="1:19" s="29" customFormat="1" ht="19.5" customHeight="1" x14ac:dyDescent="0.25">
      <c r="A1287" s="6"/>
      <c r="B1287" s="25">
        <v>1</v>
      </c>
      <c r="C1287" s="26">
        <v>2</v>
      </c>
      <c r="D1287" s="27">
        <v>3</v>
      </c>
      <c r="E1287" s="26">
        <v>4</v>
      </c>
      <c r="F1287" s="26">
        <v>5</v>
      </c>
      <c r="G1287" s="26">
        <v>6</v>
      </c>
      <c r="H1287" s="26">
        <v>7</v>
      </c>
      <c r="I1287" s="26">
        <v>8</v>
      </c>
      <c r="J1287" s="26">
        <v>9</v>
      </c>
      <c r="K1287" s="26">
        <v>10</v>
      </c>
      <c r="L1287" s="28">
        <v>11</v>
      </c>
      <c r="M1287" s="6"/>
      <c r="N1287" s="2"/>
      <c r="O1287" s="122"/>
      <c r="P1287" s="122"/>
      <c r="Q1287" s="122"/>
      <c r="R1287" s="122"/>
      <c r="S1287" s="122"/>
    </row>
    <row r="1288" spans="1:19" ht="38.25" customHeight="1" x14ac:dyDescent="0.25">
      <c r="A1288" s="69"/>
      <c r="B1288" s="30"/>
      <c r="C1288" s="31"/>
      <c r="D1288" s="31"/>
      <c r="E1288" s="32"/>
      <c r="F1288" s="32"/>
      <c r="G1288" s="33"/>
      <c r="H1288" s="32"/>
      <c r="I1288" s="32"/>
      <c r="J1288" s="33"/>
      <c r="K1288" s="33"/>
      <c r="L1288" s="34"/>
      <c r="M1288" s="69"/>
      <c r="O1288" s="123"/>
      <c r="P1288" s="85"/>
      <c r="Q1288" s="92"/>
      <c r="R1288" s="92"/>
      <c r="S1288" s="92"/>
    </row>
    <row r="1289" spans="1:19" ht="38.25" customHeight="1" x14ac:dyDescent="0.25">
      <c r="A1289" s="69"/>
      <c r="B1289" s="35"/>
      <c r="C1289" s="36"/>
      <c r="D1289" s="68"/>
      <c r="E1289" s="38"/>
      <c r="F1289" s="38"/>
      <c r="G1289" s="39"/>
      <c r="H1289" s="38"/>
      <c r="I1289" s="38"/>
      <c r="J1289" s="39"/>
      <c r="K1289" s="39"/>
      <c r="L1289" s="40"/>
      <c r="M1289" s="69"/>
      <c r="O1289" s="85"/>
      <c r="P1289" s="85"/>
      <c r="Q1289" s="92"/>
      <c r="R1289" s="92"/>
      <c r="S1289" s="92"/>
    </row>
    <row r="1290" spans="1:19" ht="38.25" customHeight="1" x14ac:dyDescent="0.25">
      <c r="A1290" s="69"/>
      <c r="B1290" s="35"/>
      <c r="C1290" s="36"/>
      <c r="D1290" s="68"/>
      <c r="E1290" s="38"/>
      <c r="F1290" s="38"/>
      <c r="G1290" s="39"/>
      <c r="H1290" s="38"/>
      <c r="I1290" s="38"/>
      <c r="J1290" s="39"/>
      <c r="K1290" s="39"/>
      <c r="L1290" s="40"/>
      <c r="M1290" s="69"/>
      <c r="O1290" s="85"/>
      <c r="P1290" s="85"/>
      <c r="Q1290" s="92"/>
      <c r="R1290" s="92"/>
      <c r="S1290" s="92"/>
    </row>
    <row r="1291" spans="1:19" ht="38.25" customHeight="1" x14ac:dyDescent="0.25">
      <c r="A1291" s="69"/>
      <c r="B1291" s="35"/>
      <c r="C1291" s="36"/>
      <c r="D1291" s="68"/>
      <c r="E1291" s="38"/>
      <c r="F1291" s="38"/>
      <c r="G1291" s="39"/>
      <c r="H1291" s="38"/>
      <c r="I1291" s="38"/>
      <c r="J1291" s="39"/>
      <c r="K1291" s="39"/>
      <c r="L1291" s="40"/>
      <c r="M1291" s="69"/>
      <c r="O1291" s="85"/>
      <c r="P1291" s="85"/>
      <c r="Q1291" s="93"/>
      <c r="R1291" s="93"/>
      <c r="S1291" s="93"/>
    </row>
    <row r="1292" spans="1:19" ht="38.25" customHeight="1" x14ac:dyDescent="0.25">
      <c r="A1292" s="69"/>
      <c r="B1292" s="35"/>
      <c r="C1292" s="36"/>
      <c r="D1292" s="68"/>
      <c r="E1292" s="38"/>
      <c r="F1292" s="38"/>
      <c r="G1292" s="39"/>
      <c r="H1292" s="38"/>
      <c r="I1292" s="38"/>
      <c r="J1292" s="39"/>
      <c r="K1292" s="39"/>
      <c r="L1292" s="40"/>
      <c r="M1292" s="69"/>
      <c r="O1292" s="85"/>
      <c r="P1292" s="85"/>
      <c r="Q1292" s="94"/>
      <c r="R1292" s="94"/>
      <c r="S1292" s="94"/>
    </row>
    <row r="1293" spans="1:19" ht="38.25" customHeight="1" x14ac:dyDescent="0.25">
      <c r="A1293" s="69"/>
      <c r="B1293" s="35"/>
      <c r="C1293" s="36"/>
      <c r="D1293" s="68"/>
      <c r="E1293" s="38"/>
      <c r="F1293" s="38"/>
      <c r="G1293" s="39"/>
      <c r="H1293" s="38"/>
      <c r="I1293" s="38"/>
      <c r="J1293" s="39"/>
      <c r="K1293" s="39"/>
      <c r="L1293" s="40"/>
      <c r="M1293" s="69"/>
      <c r="O1293" s="85"/>
      <c r="P1293" s="85"/>
      <c r="Q1293" s="92"/>
      <c r="R1293" s="92"/>
      <c r="S1293" s="92"/>
    </row>
    <row r="1294" spans="1:19" ht="38.25" customHeight="1" x14ac:dyDescent="0.25">
      <c r="A1294" s="69"/>
      <c r="B1294" s="35"/>
      <c r="C1294" s="36"/>
      <c r="D1294" s="68"/>
      <c r="E1294" s="38"/>
      <c r="F1294" s="38"/>
      <c r="G1294" s="39"/>
      <c r="H1294" s="38"/>
      <c r="I1294" s="38"/>
      <c r="J1294" s="39"/>
      <c r="K1294" s="39"/>
      <c r="L1294" s="40"/>
      <c r="M1294" s="69"/>
      <c r="O1294" s="85"/>
      <c r="P1294" s="85"/>
      <c r="Q1294" s="92"/>
      <c r="R1294" s="92"/>
      <c r="S1294" s="92"/>
    </row>
    <row r="1295" spans="1:19" ht="38.25" customHeight="1" x14ac:dyDescent="0.25">
      <c r="A1295" s="69"/>
      <c r="B1295" s="35"/>
      <c r="C1295" s="36"/>
      <c r="D1295" s="68"/>
      <c r="E1295" s="38"/>
      <c r="F1295" s="38"/>
      <c r="G1295" s="39"/>
      <c r="H1295" s="38"/>
      <c r="I1295" s="38"/>
      <c r="J1295" s="39"/>
      <c r="K1295" s="39"/>
      <c r="L1295" s="40"/>
      <c r="M1295" s="69"/>
      <c r="O1295" s="85"/>
      <c r="P1295" s="85"/>
      <c r="Q1295" s="92"/>
      <c r="R1295" s="92"/>
      <c r="S1295" s="92"/>
    </row>
    <row r="1296" spans="1:19" ht="38.25" customHeight="1" x14ac:dyDescent="0.25">
      <c r="A1296" s="69"/>
      <c r="B1296" s="35"/>
      <c r="C1296" s="36"/>
      <c r="D1296" s="68"/>
      <c r="E1296" s="38"/>
      <c r="F1296" s="38"/>
      <c r="G1296" s="39"/>
      <c r="H1296" s="38"/>
      <c r="I1296" s="38"/>
      <c r="J1296" s="39"/>
      <c r="K1296" s="39"/>
      <c r="L1296" s="40"/>
      <c r="M1296" s="69"/>
      <c r="O1296" s="85"/>
      <c r="P1296" s="85"/>
      <c r="Q1296" s="86"/>
      <c r="R1296" s="86"/>
      <c r="S1296" s="86"/>
    </row>
    <row r="1297" spans="1:19" ht="38.25" customHeight="1" x14ac:dyDescent="0.25">
      <c r="A1297" s="69"/>
      <c r="B1297" s="35"/>
      <c r="C1297" s="36"/>
      <c r="D1297" s="68"/>
      <c r="E1297" s="38"/>
      <c r="F1297" s="38"/>
      <c r="G1297" s="39"/>
      <c r="H1297" s="38"/>
      <c r="I1297" s="38"/>
      <c r="J1297" s="39"/>
      <c r="K1297" s="39"/>
      <c r="L1297" s="40"/>
      <c r="M1297" s="69"/>
      <c r="O1297" s="85"/>
      <c r="P1297" s="85"/>
      <c r="Q1297" s="86"/>
      <c r="R1297" s="86"/>
      <c r="S1297" s="86"/>
    </row>
    <row r="1298" spans="1:19" ht="38.25" customHeight="1" x14ac:dyDescent="0.25">
      <c r="A1298" s="69"/>
      <c r="B1298" s="35"/>
      <c r="C1298" s="36"/>
      <c r="D1298" s="68"/>
      <c r="E1298" s="38"/>
      <c r="F1298" s="38"/>
      <c r="G1298" s="39"/>
      <c r="H1298" s="38"/>
      <c r="I1298" s="38"/>
      <c r="J1298" s="39"/>
      <c r="K1298" s="39"/>
      <c r="L1298" s="40"/>
      <c r="M1298" s="69"/>
      <c r="O1298" s="85"/>
      <c r="P1298" s="85"/>
      <c r="Q1298" s="86"/>
      <c r="R1298" s="86"/>
      <c r="S1298" s="86"/>
    </row>
    <row r="1299" spans="1:19" ht="38.25" customHeight="1" x14ac:dyDescent="0.25">
      <c r="A1299" s="69"/>
      <c r="B1299" s="35"/>
      <c r="C1299" s="36"/>
      <c r="D1299" s="68"/>
      <c r="E1299" s="38"/>
      <c r="F1299" s="38"/>
      <c r="G1299" s="39"/>
      <c r="H1299" s="38"/>
      <c r="I1299" s="38"/>
      <c r="J1299" s="39"/>
      <c r="K1299" s="39"/>
      <c r="L1299" s="40"/>
      <c r="M1299" s="69"/>
      <c r="O1299" s="85"/>
      <c r="P1299" s="85"/>
      <c r="Q1299" s="86"/>
      <c r="R1299" s="86"/>
      <c r="S1299" s="86"/>
    </row>
    <row r="1300" spans="1:19" ht="38.25" customHeight="1" x14ac:dyDescent="0.25">
      <c r="A1300" s="69"/>
      <c r="B1300" s="35"/>
      <c r="C1300" s="36"/>
      <c r="D1300" s="68"/>
      <c r="E1300" s="38"/>
      <c r="F1300" s="38"/>
      <c r="G1300" s="39"/>
      <c r="H1300" s="38"/>
      <c r="I1300" s="38"/>
      <c r="J1300" s="39"/>
      <c r="K1300" s="39"/>
      <c r="L1300" s="40"/>
      <c r="M1300" s="69"/>
      <c r="R1300" s="4"/>
      <c r="S1300" s="4"/>
    </row>
    <row r="1301" spans="1:19" ht="38.25" customHeight="1" x14ac:dyDescent="0.25">
      <c r="A1301" s="69"/>
      <c r="B1301" s="35"/>
      <c r="C1301" s="36"/>
      <c r="D1301" s="68"/>
      <c r="E1301" s="38"/>
      <c r="F1301" s="38"/>
      <c r="G1301" s="39"/>
      <c r="H1301" s="38"/>
      <c r="I1301" s="38"/>
      <c r="J1301" s="39"/>
      <c r="K1301" s="39"/>
      <c r="L1301" s="40"/>
      <c r="M1301" s="69"/>
    </row>
    <row r="1302" spans="1:19" ht="38.25" customHeight="1" x14ac:dyDescent="0.25">
      <c r="A1302" s="69"/>
      <c r="B1302" s="35"/>
      <c r="C1302" s="36"/>
      <c r="D1302" s="68"/>
      <c r="E1302" s="38"/>
      <c r="F1302" s="38"/>
      <c r="G1302" s="39"/>
      <c r="H1302" s="38"/>
      <c r="I1302" s="38"/>
      <c r="J1302" s="39"/>
      <c r="K1302" s="39"/>
      <c r="L1302" s="40"/>
      <c r="M1302" s="69"/>
    </row>
    <row r="1303" spans="1:19" ht="38.25" customHeight="1" x14ac:dyDescent="0.25">
      <c r="A1303" s="69"/>
      <c r="B1303" s="35"/>
      <c r="C1303" s="36"/>
      <c r="D1303" s="68"/>
      <c r="E1303" s="38"/>
      <c r="F1303" s="38"/>
      <c r="G1303" s="39"/>
      <c r="H1303" s="38"/>
      <c r="I1303" s="38"/>
      <c r="J1303" s="39"/>
      <c r="K1303" s="39"/>
      <c r="L1303" s="40"/>
      <c r="M1303" s="69"/>
    </row>
    <row r="1304" spans="1:19" ht="38.25" customHeight="1" x14ac:dyDescent="0.25">
      <c r="A1304" s="69"/>
      <c r="B1304" s="35"/>
      <c r="C1304" s="36"/>
      <c r="D1304" s="68"/>
      <c r="E1304" s="38"/>
      <c r="F1304" s="38"/>
      <c r="G1304" s="39"/>
      <c r="H1304" s="38"/>
      <c r="I1304" s="38"/>
      <c r="J1304" s="39"/>
      <c r="K1304" s="39"/>
      <c r="L1304" s="40"/>
      <c r="M1304" s="69"/>
    </row>
    <row r="1305" spans="1:19" ht="38.25" customHeight="1" x14ac:dyDescent="0.25">
      <c r="A1305" s="69"/>
      <c r="B1305" s="35"/>
      <c r="C1305" s="36"/>
      <c r="D1305" s="68"/>
      <c r="E1305" s="38"/>
      <c r="F1305" s="38"/>
      <c r="G1305" s="39"/>
      <c r="H1305" s="38"/>
      <c r="I1305" s="38"/>
      <c r="J1305" s="39"/>
      <c r="K1305" s="39"/>
      <c r="L1305" s="40"/>
      <c r="M1305" s="69"/>
    </row>
    <row r="1306" spans="1:19" ht="38.25" customHeight="1" x14ac:dyDescent="0.25">
      <c r="A1306" s="69"/>
      <c r="B1306" s="35"/>
      <c r="C1306" s="36"/>
      <c r="D1306" s="68"/>
      <c r="E1306" s="38"/>
      <c r="F1306" s="38"/>
      <c r="G1306" s="39"/>
      <c r="H1306" s="38"/>
      <c r="I1306" s="38"/>
      <c r="J1306" s="39"/>
      <c r="K1306" s="39"/>
      <c r="L1306" s="40"/>
      <c r="M1306" s="69"/>
    </row>
    <row r="1307" spans="1:19" ht="38.25" customHeight="1" x14ac:dyDescent="0.25">
      <c r="A1307" s="69"/>
      <c r="B1307" s="35"/>
      <c r="C1307" s="36"/>
      <c r="D1307" s="68"/>
      <c r="E1307" s="38"/>
      <c r="F1307" s="38"/>
      <c r="G1307" s="39"/>
      <c r="H1307" s="38"/>
      <c r="I1307" s="38"/>
      <c r="J1307" s="39"/>
      <c r="K1307" s="39"/>
      <c r="L1307" s="40"/>
      <c r="M1307" s="69"/>
    </row>
    <row r="1308" spans="1:19" ht="38.25" customHeight="1" x14ac:dyDescent="0.25">
      <c r="A1308" s="69"/>
      <c r="B1308" s="35"/>
      <c r="C1308" s="36"/>
      <c r="D1308" s="68"/>
      <c r="E1308" s="38"/>
      <c r="F1308" s="38"/>
      <c r="G1308" s="39"/>
      <c r="H1308" s="38"/>
      <c r="I1308" s="38"/>
      <c r="J1308" s="39"/>
      <c r="K1308" s="39"/>
      <c r="L1308" s="40"/>
      <c r="M1308" s="69"/>
    </row>
    <row r="1309" spans="1:19" ht="38.25" customHeight="1" x14ac:dyDescent="0.25">
      <c r="A1309" s="69"/>
      <c r="B1309" s="35"/>
      <c r="C1309" s="36"/>
      <c r="D1309" s="68"/>
      <c r="E1309" s="38"/>
      <c r="F1309" s="38"/>
      <c r="G1309" s="39"/>
      <c r="H1309" s="38"/>
      <c r="I1309" s="38"/>
      <c r="J1309" s="39"/>
      <c r="K1309" s="39"/>
      <c r="L1309" s="40"/>
      <c r="M1309" s="69"/>
    </row>
    <row r="1310" spans="1:19" ht="38.25" customHeight="1" x14ac:dyDescent="0.25">
      <c r="A1310" s="69"/>
      <c r="B1310" s="41"/>
      <c r="C1310" s="42"/>
      <c r="D1310" s="43"/>
      <c r="E1310" s="44"/>
      <c r="F1310" s="44"/>
      <c r="G1310" s="45"/>
      <c r="H1310" s="44"/>
      <c r="I1310" s="44"/>
      <c r="J1310" s="45"/>
      <c r="K1310" s="45"/>
      <c r="L1310" s="46"/>
      <c r="M1310" s="69"/>
    </row>
    <row r="1311" spans="1:19" s="9" customFormat="1" ht="24.75" customHeight="1" x14ac:dyDescent="0.25">
      <c r="A1311" s="47"/>
      <c r="B1311" s="87" t="str">
        <f>IF(ISBLANK($Q$12),"",$Q$12)</f>
        <v>239.12-09-SPEC_ZBROJENIE ŚCIAN I SŁUPÓW II KONDYGNACJI</v>
      </c>
      <c r="C1311" s="88"/>
      <c r="D1311" s="88"/>
      <c r="E1311" s="88"/>
      <c r="F1311" s="88"/>
      <c r="G1311" s="88"/>
      <c r="H1311" s="48"/>
      <c r="I1311" s="89"/>
      <c r="J1311" s="89"/>
      <c r="K1311" s="89"/>
      <c r="L1311" s="90"/>
      <c r="M1311" s="49"/>
      <c r="N1311" s="50"/>
      <c r="Q1311" s="51"/>
    </row>
    <row r="1312" spans="1:19" ht="23.1" customHeight="1" x14ac:dyDescent="0.25">
      <c r="B1312" s="91" t="str">
        <f>IF(ISBLANK(Q$19),"",Q$19)</f>
        <v/>
      </c>
      <c r="C1312" s="124"/>
      <c r="D1312" s="124"/>
      <c r="E1312" s="124"/>
      <c r="F1312" s="124"/>
      <c r="G1312" s="124"/>
      <c r="H1312" s="124"/>
      <c r="I1312" s="124"/>
      <c r="J1312" s="124"/>
      <c r="K1312" s="124"/>
      <c r="L1312" s="124"/>
    </row>
    <row r="1313" spans="1:19" ht="12.75" customHeight="1" x14ac:dyDescent="0.25">
      <c r="A1313" s="69"/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</row>
    <row r="1314" spans="1:19" s="9" customFormat="1" ht="30" customHeight="1" x14ac:dyDescent="0.25">
      <c r="A1314" s="5"/>
      <c r="B1314" s="95" t="s">
        <v>23</v>
      </c>
      <c r="C1314" s="96"/>
      <c r="D1314" s="97" t="str">
        <f>$Q$8</f>
        <v>BUDYEK DYDAKTYCZNY</v>
      </c>
      <c r="E1314" s="127"/>
      <c r="F1314" s="127"/>
      <c r="G1314" s="127"/>
      <c r="H1314" s="127"/>
      <c r="I1314" s="127"/>
      <c r="J1314" s="128"/>
      <c r="K1314" s="99"/>
      <c r="L1314" s="100"/>
      <c r="M1314" s="6"/>
      <c r="N1314" s="2"/>
      <c r="O1314" s="7"/>
      <c r="P1314" s="7"/>
      <c r="Q1314" s="8"/>
      <c r="R1314" s="7"/>
    </row>
    <row r="1315" spans="1:19" s="9" customFormat="1" ht="19.5" customHeight="1" x14ac:dyDescent="0.25">
      <c r="A1315" s="5"/>
      <c r="B1315" s="131" t="s">
        <v>24</v>
      </c>
      <c r="C1315" s="132"/>
      <c r="D1315" s="133" t="str">
        <f>$Q$9</f>
        <v>ZBROJENIE ŚCIAN I SŁUPÓW II KONDYGNACJI</v>
      </c>
      <c r="E1315" s="133"/>
      <c r="F1315" s="133"/>
      <c r="G1315" s="133"/>
      <c r="H1315" s="133"/>
      <c r="I1315" s="133"/>
      <c r="J1315" s="134"/>
      <c r="K1315" s="129"/>
      <c r="L1315" s="130"/>
      <c r="M1315" s="6"/>
      <c r="N1315" s="2"/>
      <c r="O1315" s="10"/>
      <c r="P1315" s="10"/>
      <c r="Q1315" s="11"/>
      <c r="R1315" s="10"/>
    </row>
    <row r="1316" spans="1:19" s="9" customFormat="1" ht="19.5" customHeight="1" x14ac:dyDescent="0.25">
      <c r="A1316" s="5"/>
      <c r="B1316" s="107">
        <f>$Q$11</f>
        <v>0</v>
      </c>
      <c r="C1316" s="108"/>
      <c r="D1316" s="109" t="s">
        <v>25</v>
      </c>
      <c r="E1316" s="125"/>
      <c r="F1316" s="111" t="str">
        <f>$Q$10</f>
        <v>239.12-09</v>
      </c>
      <c r="G1316" s="112"/>
      <c r="H1316" s="112"/>
      <c r="I1316" s="112"/>
      <c r="J1316" s="113"/>
      <c r="K1316" s="12">
        <f>(ROW(A1316)-4)/32</f>
        <v>41</v>
      </c>
      <c r="L1316" s="13">
        <f>$Q$13</f>
        <v>8</v>
      </c>
      <c r="M1316" s="6"/>
      <c r="N1316" s="2"/>
      <c r="O1316" s="10"/>
      <c r="P1316" s="10"/>
      <c r="Q1316" s="11"/>
      <c r="R1316" s="10"/>
    </row>
    <row r="1317" spans="1:19" s="9" customFormat="1" ht="42" customHeight="1" x14ac:dyDescent="0.25">
      <c r="A1317" s="6"/>
      <c r="B1317" s="114" t="s">
        <v>26</v>
      </c>
      <c r="C1317" s="116" t="s">
        <v>27</v>
      </c>
      <c r="D1317" s="118" t="s">
        <v>28</v>
      </c>
      <c r="E1317" s="14" t="s">
        <v>29</v>
      </c>
      <c r="F1317" s="15" t="s">
        <v>29</v>
      </c>
      <c r="G1317" s="16" t="s">
        <v>30</v>
      </c>
      <c r="H1317" s="120" t="s">
        <v>31</v>
      </c>
      <c r="I1317" s="126"/>
      <c r="J1317" s="16" t="s">
        <v>32</v>
      </c>
      <c r="K1317" s="16" t="s">
        <v>33</v>
      </c>
      <c r="L1317" s="17" t="s">
        <v>34</v>
      </c>
      <c r="M1317" s="6"/>
      <c r="N1317" s="2"/>
      <c r="O1317" s="10"/>
      <c r="P1317" s="10"/>
      <c r="Q1317" s="11"/>
      <c r="R1317" s="10"/>
    </row>
    <row r="1318" spans="1:19" s="9" customFormat="1" ht="22.5" customHeight="1" x14ac:dyDescent="0.25">
      <c r="A1318" s="18"/>
      <c r="B1318" s="115"/>
      <c r="C1318" s="117"/>
      <c r="D1318" s="119"/>
      <c r="E1318" s="19" t="str">
        <f>$Q$14</f>
        <v>St0S</v>
      </c>
      <c r="F1318" s="19" t="str">
        <f>$Q$15</f>
        <v>B500B</v>
      </c>
      <c r="G1318" s="20" t="s">
        <v>35</v>
      </c>
      <c r="H1318" s="21" t="s">
        <v>36</v>
      </c>
      <c r="I1318" s="21" t="s">
        <v>37</v>
      </c>
      <c r="J1318" s="21" t="s">
        <v>38</v>
      </c>
      <c r="K1318" s="21" t="s">
        <v>39</v>
      </c>
      <c r="L1318" s="22" t="s">
        <v>40</v>
      </c>
      <c r="M1318" s="18"/>
      <c r="N1318" s="2"/>
      <c r="O1318" s="23"/>
      <c r="P1318" s="23"/>
      <c r="Q1318" s="24"/>
      <c r="R1318" s="23"/>
    </row>
    <row r="1319" spans="1:19" s="29" customFormat="1" ht="19.5" customHeight="1" x14ac:dyDescent="0.25">
      <c r="A1319" s="6"/>
      <c r="B1319" s="25">
        <v>1</v>
      </c>
      <c r="C1319" s="26">
        <v>2</v>
      </c>
      <c r="D1319" s="27">
        <v>3</v>
      </c>
      <c r="E1319" s="26">
        <v>4</v>
      </c>
      <c r="F1319" s="26">
        <v>5</v>
      </c>
      <c r="G1319" s="26">
        <v>6</v>
      </c>
      <c r="H1319" s="26">
        <v>7</v>
      </c>
      <c r="I1319" s="26">
        <v>8</v>
      </c>
      <c r="J1319" s="26">
        <v>9</v>
      </c>
      <c r="K1319" s="26">
        <v>10</v>
      </c>
      <c r="L1319" s="28">
        <v>11</v>
      </c>
      <c r="M1319" s="6"/>
      <c r="N1319" s="2"/>
      <c r="O1319" s="122"/>
      <c r="P1319" s="122"/>
      <c r="Q1319" s="122"/>
      <c r="R1319" s="122"/>
      <c r="S1319" s="122"/>
    </row>
    <row r="1320" spans="1:19" ht="38.25" customHeight="1" x14ac:dyDescent="0.25">
      <c r="A1320" s="69"/>
      <c r="B1320" s="30"/>
      <c r="C1320" s="31"/>
      <c r="D1320" s="31"/>
      <c r="E1320" s="32"/>
      <c r="F1320" s="32"/>
      <c r="G1320" s="33"/>
      <c r="H1320" s="32"/>
      <c r="I1320" s="32"/>
      <c r="J1320" s="33"/>
      <c r="K1320" s="33"/>
      <c r="L1320" s="34"/>
      <c r="M1320" s="69"/>
      <c r="O1320" s="123"/>
      <c r="P1320" s="85"/>
      <c r="Q1320" s="92"/>
      <c r="R1320" s="92"/>
      <c r="S1320" s="92"/>
    </row>
    <row r="1321" spans="1:19" ht="38.25" customHeight="1" x14ac:dyDescent="0.25">
      <c r="A1321" s="69"/>
      <c r="B1321" s="35"/>
      <c r="C1321" s="36"/>
      <c r="D1321" s="68"/>
      <c r="E1321" s="38"/>
      <c r="F1321" s="38"/>
      <c r="G1321" s="39"/>
      <c r="H1321" s="38"/>
      <c r="I1321" s="38"/>
      <c r="J1321" s="39"/>
      <c r="K1321" s="39"/>
      <c r="L1321" s="40"/>
      <c r="M1321" s="69"/>
      <c r="O1321" s="85"/>
      <c r="P1321" s="85"/>
      <c r="Q1321" s="92"/>
      <c r="R1321" s="92"/>
      <c r="S1321" s="92"/>
    </row>
    <row r="1322" spans="1:19" ht="38.25" customHeight="1" x14ac:dyDescent="0.25">
      <c r="A1322" s="69"/>
      <c r="B1322" s="35"/>
      <c r="C1322" s="36"/>
      <c r="D1322" s="68"/>
      <c r="E1322" s="38"/>
      <c r="F1322" s="38"/>
      <c r="G1322" s="39"/>
      <c r="H1322" s="38"/>
      <c r="I1322" s="38"/>
      <c r="J1322" s="39"/>
      <c r="K1322" s="39"/>
      <c r="L1322" s="40"/>
      <c r="M1322" s="69"/>
      <c r="O1322" s="85"/>
      <c r="P1322" s="85"/>
      <c r="Q1322" s="92"/>
      <c r="R1322" s="92"/>
      <c r="S1322" s="92"/>
    </row>
    <row r="1323" spans="1:19" ht="38.25" customHeight="1" x14ac:dyDescent="0.25">
      <c r="A1323" s="69"/>
      <c r="B1323" s="35"/>
      <c r="C1323" s="36"/>
      <c r="D1323" s="68"/>
      <c r="E1323" s="38"/>
      <c r="F1323" s="38"/>
      <c r="G1323" s="39"/>
      <c r="H1323" s="38"/>
      <c r="I1323" s="38"/>
      <c r="J1323" s="39"/>
      <c r="K1323" s="39"/>
      <c r="L1323" s="40"/>
      <c r="M1323" s="69"/>
      <c r="O1323" s="85"/>
      <c r="P1323" s="85"/>
      <c r="Q1323" s="93"/>
      <c r="R1323" s="93"/>
      <c r="S1323" s="93"/>
    </row>
    <row r="1324" spans="1:19" ht="38.25" customHeight="1" x14ac:dyDescent="0.25">
      <c r="A1324" s="69"/>
      <c r="B1324" s="35"/>
      <c r="C1324" s="36"/>
      <c r="D1324" s="68"/>
      <c r="E1324" s="38"/>
      <c r="F1324" s="38"/>
      <c r="G1324" s="39"/>
      <c r="H1324" s="38"/>
      <c r="I1324" s="38"/>
      <c r="J1324" s="39"/>
      <c r="K1324" s="39"/>
      <c r="L1324" s="40"/>
      <c r="M1324" s="69"/>
      <c r="O1324" s="85"/>
      <c r="P1324" s="85"/>
      <c r="Q1324" s="94"/>
      <c r="R1324" s="94"/>
      <c r="S1324" s="94"/>
    </row>
    <row r="1325" spans="1:19" ht="38.25" customHeight="1" x14ac:dyDescent="0.25">
      <c r="A1325" s="69"/>
      <c r="B1325" s="35"/>
      <c r="C1325" s="36"/>
      <c r="D1325" s="68"/>
      <c r="E1325" s="38"/>
      <c r="F1325" s="38"/>
      <c r="G1325" s="39"/>
      <c r="H1325" s="38"/>
      <c r="I1325" s="38"/>
      <c r="J1325" s="39"/>
      <c r="K1325" s="39"/>
      <c r="L1325" s="40"/>
      <c r="M1325" s="69"/>
      <c r="O1325" s="85"/>
      <c r="P1325" s="85"/>
      <c r="Q1325" s="92"/>
      <c r="R1325" s="92"/>
      <c r="S1325" s="92"/>
    </row>
    <row r="1326" spans="1:19" ht="38.25" customHeight="1" x14ac:dyDescent="0.25">
      <c r="A1326" s="69"/>
      <c r="B1326" s="35"/>
      <c r="C1326" s="36"/>
      <c r="D1326" s="68"/>
      <c r="E1326" s="38"/>
      <c r="F1326" s="38"/>
      <c r="G1326" s="39"/>
      <c r="H1326" s="38"/>
      <c r="I1326" s="38"/>
      <c r="J1326" s="39"/>
      <c r="K1326" s="39"/>
      <c r="L1326" s="40"/>
      <c r="M1326" s="69"/>
      <c r="O1326" s="85"/>
      <c r="P1326" s="85"/>
      <c r="Q1326" s="92"/>
      <c r="R1326" s="92"/>
      <c r="S1326" s="92"/>
    </row>
    <row r="1327" spans="1:19" ht="38.25" customHeight="1" x14ac:dyDescent="0.25">
      <c r="A1327" s="69"/>
      <c r="B1327" s="35"/>
      <c r="C1327" s="36"/>
      <c r="D1327" s="68"/>
      <c r="E1327" s="38"/>
      <c r="F1327" s="38"/>
      <c r="G1327" s="39"/>
      <c r="H1327" s="38"/>
      <c r="I1327" s="38"/>
      <c r="J1327" s="39"/>
      <c r="K1327" s="39"/>
      <c r="L1327" s="40"/>
      <c r="M1327" s="69"/>
      <c r="O1327" s="85"/>
      <c r="P1327" s="85"/>
      <c r="Q1327" s="92"/>
      <c r="R1327" s="92"/>
      <c r="S1327" s="92"/>
    </row>
    <row r="1328" spans="1:19" ht="38.25" customHeight="1" x14ac:dyDescent="0.25">
      <c r="A1328" s="69"/>
      <c r="B1328" s="35"/>
      <c r="C1328" s="36"/>
      <c r="D1328" s="68"/>
      <c r="E1328" s="38"/>
      <c r="F1328" s="38"/>
      <c r="G1328" s="39"/>
      <c r="H1328" s="38"/>
      <c r="I1328" s="38"/>
      <c r="J1328" s="39"/>
      <c r="K1328" s="39"/>
      <c r="L1328" s="40"/>
      <c r="M1328" s="69"/>
      <c r="O1328" s="85"/>
      <c r="P1328" s="85"/>
      <c r="Q1328" s="86"/>
      <c r="R1328" s="86"/>
      <c r="S1328" s="86"/>
    </row>
    <row r="1329" spans="1:19" ht="38.25" customHeight="1" x14ac:dyDescent="0.25">
      <c r="A1329" s="69"/>
      <c r="B1329" s="35"/>
      <c r="C1329" s="36"/>
      <c r="D1329" s="68"/>
      <c r="E1329" s="38"/>
      <c r="F1329" s="38"/>
      <c r="G1329" s="39"/>
      <c r="H1329" s="38"/>
      <c r="I1329" s="38"/>
      <c r="J1329" s="39"/>
      <c r="K1329" s="39"/>
      <c r="L1329" s="40"/>
      <c r="M1329" s="69"/>
      <c r="O1329" s="85"/>
      <c r="P1329" s="85"/>
      <c r="Q1329" s="86"/>
      <c r="R1329" s="86"/>
      <c r="S1329" s="86"/>
    </row>
    <row r="1330" spans="1:19" ht="38.25" customHeight="1" x14ac:dyDescent="0.25">
      <c r="A1330" s="69"/>
      <c r="B1330" s="35"/>
      <c r="C1330" s="36"/>
      <c r="D1330" s="68"/>
      <c r="E1330" s="38"/>
      <c r="F1330" s="38"/>
      <c r="G1330" s="39"/>
      <c r="H1330" s="38"/>
      <c r="I1330" s="38"/>
      <c r="J1330" s="39"/>
      <c r="K1330" s="39"/>
      <c r="L1330" s="40"/>
      <c r="M1330" s="69"/>
      <c r="O1330" s="85"/>
      <c r="P1330" s="85"/>
      <c r="Q1330" s="86"/>
      <c r="R1330" s="86"/>
      <c r="S1330" s="86"/>
    </row>
    <row r="1331" spans="1:19" ht="38.25" customHeight="1" x14ac:dyDescent="0.25">
      <c r="A1331" s="69"/>
      <c r="B1331" s="35"/>
      <c r="C1331" s="36"/>
      <c r="D1331" s="68"/>
      <c r="E1331" s="38"/>
      <c r="F1331" s="38"/>
      <c r="G1331" s="39"/>
      <c r="H1331" s="38"/>
      <c r="I1331" s="38"/>
      <c r="J1331" s="39"/>
      <c r="K1331" s="39"/>
      <c r="L1331" s="40"/>
      <c r="M1331" s="69"/>
      <c r="O1331" s="85"/>
      <c r="P1331" s="85"/>
      <c r="Q1331" s="86"/>
      <c r="R1331" s="86"/>
      <c r="S1331" s="86"/>
    </row>
    <row r="1332" spans="1:19" ht="38.25" customHeight="1" x14ac:dyDescent="0.25">
      <c r="A1332" s="69"/>
      <c r="B1332" s="35"/>
      <c r="C1332" s="36"/>
      <c r="D1332" s="68"/>
      <c r="E1332" s="38"/>
      <c r="F1332" s="38"/>
      <c r="G1332" s="39"/>
      <c r="H1332" s="38"/>
      <c r="I1332" s="38"/>
      <c r="J1332" s="39"/>
      <c r="K1332" s="39"/>
      <c r="L1332" s="40"/>
      <c r="M1332" s="69"/>
      <c r="R1332" s="4"/>
      <c r="S1332" s="4"/>
    </row>
    <row r="1333" spans="1:19" ht="38.25" customHeight="1" x14ac:dyDescent="0.25">
      <c r="A1333" s="69"/>
      <c r="B1333" s="35"/>
      <c r="C1333" s="36"/>
      <c r="D1333" s="68"/>
      <c r="E1333" s="38"/>
      <c r="F1333" s="38"/>
      <c r="G1333" s="39"/>
      <c r="H1333" s="38"/>
      <c r="I1333" s="38"/>
      <c r="J1333" s="39"/>
      <c r="K1333" s="39"/>
      <c r="L1333" s="40"/>
      <c r="M1333" s="69"/>
    </row>
    <row r="1334" spans="1:19" ht="38.25" customHeight="1" x14ac:dyDescent="0.25">
      <c r="A1334" s="69"/>
      <c r="B1334" s="35"/>
      <c r="C1334" s="36"/>
      <c r="D1334" s="68"/>
      <c r="E1334" s="38"/>
      <c r="F1334" s="38"/>
      <c r="G1334" s="39"/>
      <c r="H1334" s="38"/>
      <c r="I1334" s="38"/>
      <c r="J1334" s="39"/>
      <c r="K1334" s="39"/>
      <c r="L1334" s="40"/>
      <c r="M1334" s="69"/>
    </row>
    <row r="1335" spans="1:19" ht="38.25" customHeight="1" x14ac:dyDescent="0.25">
      <c r="A1335" s="69"/>
      <c r="B1335" s="35"/>
      <c r="C1335" s="36"/>
      <c r="D1335" s="68"/>
      <c r="E1335" s="38"/>
      <c r="F1335" s="38"/>
      <c r="G1335" s="39"/>
      <c r="H1335" s="38"/>
      <c r="I1335" s="38"/>
      <c r="J1335" s="39"/>
      <c r="K1335" s="39"/>
      <c r="L1335" s="40"/>
      <c r="M1335" s="69"/>
    </row>
    <row r="1336" spans="1:19" ht="38.25" customHeight="1" x14ac:dyDescent="0.25">
      <c r="A1336" s="69"/>
      <c r="B1336" s="35"/>
      <c r="C1336" s="36"/>
      <c r="D1336" s="68"/>
      <c r="E1336" s="38"/>
      <c r="F1336" s="38"/>
      <c r="G1336" s="39"/>
      <c r="H1336" s="38"/>
      <c r="I1336" s="38"/>
      <c r="J1336" s="39"/>
      <c r="K1336" s="39"/>
      <c r="L1336" s="40"/>
      <c r="M1336" s="69"/>
    </row>
    <row r="1337" spans="1:19" ht="38.25" customHeight="1" x14ac:dyDescent="0.25">
      <c r="A1337" s="69"/>
      <c r="B1337" s="35"/>
      <c r="C1337" s="36"/>
      <c r="D1337" s="68"/>
      <c r="E1337" s="38"/>
      <c r="F1337" s="38"/>
      <c r="G1337" s="39"/>
      <c r="H1337" s="38"/>
      <c r="I1337" s="38"/>
      <c r="J1337" s="39"/>
      <c r="K1337" s="39"/>
      <c r="L1337" s="40"/>
      <c r="M1337" s="69"/>
    </row>
    <row r="1338" spans="1:19" ht="38.25" customHeight="1" x14ac:dyDescent="0.25">
      <c r="A1338" s="69"/>
      <c r="B1338" s="35"/>
      <c r="C1338" s="36"/>
      <c r="D1338" s="68"/>
      <c r="E1338" s="38"/>
      <c r="F1338" s="38"/>
      <c r="G1338" s="39"/>
      <c r="H1338" s="38"/>
      <c r="I1338" s="38"/>
      <c r="J1338" s="39"/>
      <c r="K1338" s="39"/>
      <c r="L1338" s="40"/>
      <c r="M1338" s="69"/>
    </row>
    <row r="1339" spans="1:19" ht="38.25" customHeight="1" x14ac:dyDescent="0.25">
      <c r="A1339" s="69"/>
      <c r="B1339" s="35"/>
      <c r="C1339" s="36"/>
      <c r="D1339" s="68"/>
      <c r="E1339" s="38"/>
      <c r="F1339" s="38"/>
      <c r="G1339" s="39"/>
      <c r="H1339" s="38"/>
      <c r="I1339" s="38"/>
      <c r="J1339" s="39"/>
      <c r="K1339" s="39"/>
      <c r="L1339" s="40"/>
      <c r="M1339" s="69"/>
    </row>
    <row r="1340" spans="1:19" ht="38.25" customHeight="1" x14ac:dyDescent="0.25">
      <c r="A1340" s="69"/>
      <c r="B1340" s="35"/>
      <c r="C1340" s="36"/>
      <c r="D1340" s="68"/>
      <c r="E1340" s="38"/>
      <c r="F1340" s="38"/>
      <c r="G1340" s="39"/>
      <c r="H1340" s="38"/>
      <c r="I1340" s="38"/>
      <c r="J1340" s="39"/>
      <c r="K1340" s="39"/>
      <c r="L1340" s="40"/>
      <c r="M1340" s="69"/>
    </row>
    <row r="1341" spans="1:19" ht="38.25" customHeight="1" x14ac:dyDescent="0.25">
      <c r="A1341" s="69"/>
      <c r="B1341" s="35"/>
      <c r="C1341" s="36"/>
      <c r="D1341" s="68"/>
      <c r="E1341" s="38"/>
      <c r="F1341" s="38"/>
      <c r="G1341" s="39"/>
      <c r="H1341" s="38"/>
      <c r="I1341" s="38"/>
      <c r="J1341" s="39"/>
      <c r="K1341" s="39"/>
      <c r="L1341" s="40"/>
      <c r="M1341" s="69"/>
    </row>
    <row r="1342" spans="1:19" ht="38.25" customHeight="1" x14ac:dyDescent="0.25">
      <c r="A1342" s="69"/>
      <c r="B1342" s="41"/>
      <c r="C1342" s="42"/>
      <c r="D1342" s="43"/>
      <c r="E1342" s="44"/>
      <c r="F1342" s="44"/>
      <c r="G1342" s="45"/>
      <c r="H1342" s="44"/>
      <c r="I1342" s="44"/>
      <c r="J1342" s="45"/>
      <c r="K1342" s="45"/>
      <c r="L1342" s="46"/>
      <c r="M1342" s="69"/>
    </row>
    <row r="1343" spans="1:19" s="9" customFormat="1" ht="24.75" customHeight="1" x14ac:dyDescent="0.25">
      <c r="A1343" s="47"/>
      <c r="B1343" s="87" t="str">
        <f>IF(ISBLANK($Q$12),"",$Q$12)</f>
        <v>239.12-09-SPEC_ZBROJENIE ŚCIAN I SŁUPÓW II KONDYGNACJI</v>
      </c>
      <c r="C1343" s="88"/>
      <c r="D1343" s="88"/>
      <c r="E1343" s="88"/>
      <c r="F1343" s="88"/>
      <c r="G1343" s="88"/>
      <c r="H1343" s="48"/>
      <c r="I1343" s="89"/>
      <c r="J1343" s="89"/>
      <c r="K1343" s="89"/>
      <c r="L1343" s="90"/>
      <c r="M1343" s="49"/>
      <c r="N1343" s="50"/>
      <c r="Q1343" s="51"/>
    </row>
    <row r="1344" spans="1:19" ht="23.1" customHeight="1" x14ac:dyDescent="0.25">
      <c r="B1344" s="91" t="str">
        <f>IF(ISBLANK(Q$19),"",Q$19)</f>
        <v/>
      </c>
      <c r="C1344" s="124"/>
      <c r="D1344" s="124"/>
      <c r="E1344" s="124"/>
      <c r="F1344" s="124"/>
      <c r="G1344" s="124"/>
      <c r="H1344" s="124"/>
      <c r="I1344" s="124"/>
      <c r="J1344" s="124"/>
      <c r="K1344" s="124"/>
      <c r="L1344" s="124"/>
    </row>
    <row r="1345" spans="1:19" ht="12.75" customHeight="1" x14ac:dyDescent="0.25">
      <c r="A1345" s="69"/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</row>
    <row r="1346" spans="1:19" s="9" customFormat="1" ht="30" customHeight="1" x14ac:dyDescent="0.25">
      <c r="A1346" s="5"/>
      <c r="B1346" s="95" t="s">
        <v>23</v>
      </c>
      <c r="C1346" s="96"/>
      <c r="D1346" s="97" t="str">
        <f>$Q$8</f>
        <v>BUDYEK DYDAKTYCZNY</v>
      </c>
      <c r="E1346" s="127"/>
      <c r="F1346" s="127"/>
      <c r="G1346" s="127"/>
      <c r="H1346" s="127"/>
      <c r="I1346" s="127"/>
      <c r="J1346" s="128"/>
      <c r="K1346" s="99"/>
      <c r="L1346" s="100"/>
      <c r="M1346" s="6"/>
      <c r="N1346" s="2"/>
      <c r="O1346" s="7"/>
      <c r="P1346" s="7"/>
      <c r="Q1346" s="8"/>
      <c r="R1346" s="7"/>
    </row>
    <row r="1347" spans="1:19" s="9" customFormat="1" ht="19.5" customHeight="1" x14ac:dyDescent="0.25">
      <c r="A1347" s="5"/>
      <c r="B1347" s="131" t="s">
        <v>24</v>
      </c>
      <c r="C1347" s="132"/>
      <c r="D1347" s="133" t="str">
        <f>$Q$9</f>
        <v>ZBROJENIE ŚCIAN I SŁUPÓW II KONDYGNACJI</v>
      </c>
      <c r="E1347" s="133"/>
      <c r="F1347" s="133"/>
      <c r="G1347" s="133"/>
      <c r="H1347" s="133"/>
      <c r="I1347" s="133"/>
      <c r="J1347" s="134"/>
      <c r="K1347" s="129"/>
      <c r="L1347" s="130"/>
      <c r="M1347" s="6"/>
      <c r="N1347" s="2"/>
      <c r="O1347" s="10"/>
      <c r="P1347" s="10"/>
      <c r="Q1347" s="11"/>
      <c r="R1347" s="10"/>
    </row>
    <row r="1348" spans="1:19" s="9" customFormat="1" ht="19.5" customHeight="1" x14ac:dyDescent="0.25">
      <c r="A1348" s="5"/>
      <c r="B1348" s="107">
        <f>$Q$11</f>
        <v>0</v>
      </c>
      <c r="C1348" s="108"/>
      <c r="D1348" s="109" t="s">
        <v>25</v>
      </c>
      <c r="E1348" s="125"/>
      <c r="F1348" s="111" t="str">
        <f>$Q$10</f>
        <v>239.12-09</v>
      </c>
      <c r="G1348" s="112"/>
      <c r="H1348" s="112"/>
      <c r="I1348" s="112"/>
      <c r="J1348" s="113"/>
      <c r="K1348" s="12">
        <f>(ROW(A1348)-4)/32</f>
        <v>42</v>
      </c>
      <c r="L1348" s="13">
        <f>$Q$13</f>
        <v>8</v>
      </c>
      <c r="M1348" s="6"/>
      <c r="N1348" s="2"/>
      <c r="O1348" s="10"/>
      <c r="P1348" s="10"/>
      <c r="Q1348" s="11"/>
      <c r="R1348" s="10"/>
    </row>
    <row r="1349" spans="1:19" s="9" customFormat="1" ht="42" customHeight="1" x14ac:dyDescent="0.25">
      <c r="A1349" s="6"/>
      <c r="B1349" s="114" t="s">
        <v>26</v>
      </c>
      <c r="C1349" s="116" t="s">
        <v>27</v>
      </c>
      <c r="D1349" s="118" t="s">
        <v>28</v>
      </c>
      <c r="E1349" s="14" t="s">
        <v>29</v>
      </c>
      <c r="F1349" s="15" t="s">
        <v>29</v>
      </c>
      <c r="G1349" s="16" t="s">
        <v>30</v>
      </c>
      <c r="H1349" s="120" t="s">
        <v>31</v>
      </c>
      <c r="I1349" s="126"/>
      <c r="J1349" s="16" t="s">
        <v>32</v>
      </c>
      <c r="K1349" s="16" t="s">
        <v>33</v>
      </c>
      <c r="L1349" s="17" t="s">
        <v>34</v>
      </c>
      <c r="M1349" s="6"/>
      <c r="N1349" s="2"/>
      <c r="O1349" s="10"/>
      <c r="P1349" s="10"/>
      <c r="Q1349" s="11"/>
      <c r="R1349" s="10"/>
    </row>
    <row r="1350" spans="1:19" s="9" customFormat="1" ht="22.5" customHeight="1" x14ac:dyDescent="0.25">
      <c r="A1350" s="18"/>
      <c r="B1350" s="115"/>
      <c r="C1350" s="117"/>
      <c r="D1350" s="119"/>
      <c r="E1350" s="19" t="str">
        <f>$Q$14</f>
        <v>St0S</v>
      </c>
      <c r="F1350" s="19" t="str">
        <f>$Q$15</f>
        <v>B500B</v>
      </c>
      <c r="G1350" s="20" t="s">
        <v>35</v>
      </c>
      <c r="H1350" s="21" t="s">
        <v>36</v>
      </c>
      <c r="I1350" s="21" t="s">
        <v>37</v>
      </c>
      <c r="J1350" s="21" t="s">
        <v>38</v>
      </c>
      <c r="K1350" s="21" t="s">
        <v>39</v>
      </c>
      <c r="L1350" s="22" t="s">
        <v>40</v>
      </c>
      <c r="M1350" s="18"/>
      <c r="N1350" s="2"/>
      <c r="O1350" s="23"/>
      <c r="P1350" s="23"/>
      <c r="Q1350" s="24"/>
      <c r="R1350" s="23"/>
    </row>
    <row r="1351" spans="1:19" s="29" customFormat="1" ht="19.5" customHeight="1" x14ac:dyDescent="0.25">
      <c r="A1351" s="6"/>
      <c r="B1351" s="25">
        <v>1</v>
      </c>
      <c r="C1351" s="26">
        <v>2</v>
      </c>
      <c r="D1351" s="27">
        <v>3</v>
      </c>
      <c r="E1351" s="26">
        <v>4</v>
      </c>
      <c r="F1351" s="26">
        <v>5</v>
      </c>
      <c r="G1351" s="26">
        <v>6</v>
      </c>
      <c r="H1351" s="26">
        <v>7</v>
      </c>
      <c r="I1351" s="26">
        <v>8</v>
      </c>
      <c r="J1351" s="26">
        <v>9</v>
      </c>
      <c r="K1351" s="26">
        <v>10</v>
      </c>
      <c r="L1351" s="28">
        <v>11</v>
      </c>
      <c r="M1351" s="6"/>
      <c r="N1351" s="2"/>
      <c r="O1351" s="122"/>
      <c r="P1351" s="122"/>
      <c r="Q1351" s="122"/>
      <c r="R1351" s="122"/>
      <c r="S1351" s="122"/>
    </row>
    <row r="1352" spans="1:19" ht="38.25" customHeight="1" x14ac:dyDescent="0.25">
      <c r="A1352" s="69"/>
      <c r="B1352" s="30"/>
      <c r="C1352" s="31"/>
      <c r="D1352" s="31"/>
      <c r="E1352" s="32"/>
      <c r="F1352" s="32"/>
      <c r="G1352" s="33"/>
      <c r="H1352" s="32"/>
      <c r="I1352" s="32"/>
      <c r="J1352" s="33"/>
      <c r="K1352" s="33"/>
      <c r="L1352" s="34"/>
      <c r="M1352" s="69"/>
      <c r="O1352" s="123"/>
      <c r="P1352" s="85"/>
      <c r="Q1352" s="92"/>
      <c r="R1352" s="92"/>
      <c r="S1352" s="92"/>
    </row>
    <row r="1353" spans="1:19" ht="38.25" customHeight="1" x14ac:dyDescent="0.25">
      <c r="A1353" s="69"/>
      <c r="B1353" s="35"/>
      <c r="C1353" s="36"/>
      <c r="D1353" s="68"/>
      <c r="E1353" s="38"/>
      <c r="F1353" s="38"/>
      <c r="G1353" s="39"/>
      <c r="H1353" s="38"/>
      <c r="I1353" s="38"/>
      <c r="J1353" s="39"/>
      <c r="K1353" s="39"/>
      <c r="L1353" s="40"/>
      <c r="M1353" s="69"/>
      <c r="O1353" s="85"/>
      <c r="P1353" s="85"/>
      <c r="Q1353" s="92"/>
      <c r="R1353" s="92"/>
      <c r="S1353" s="92"/>
    </row>
    <row r="1354" spans="1:19" ht="38.25" customHeight="1" x14ac:dyDescent="0.25">
      <c r="A1354" s="69"/>
      <c r="B1354" s="35"/>
      <c r="C1354" s="36"/>
      <c r="D1354" s="68"/>
      <c r="E1354" s="38"/>
      <c r="F1354" s="38"/>
      <c r="G1354" s="39"/>
      <c r="H1354" s="38"/>
      <c r="I1354" s="38"/>
      <c r="J1354" s="39"/>
      <c r="K1354" s="39"/>
      <c r="L1354" s="40"/>
      <c r="M1354" s="69"/>
      <c r="O1354" s="85"/>
      <c r="P1354" s="85"/>
      <c r="Q1354" s="92"/>
      <c r="R1354" s="92"/>
      <c r="S1354" s="92"/>
    </row>
    <row r="1355" spans="1:19" ht="38.25" customHeight="1" x14ac:dyDescent="0.25">
      <c r="A1355" s="69"/>
      <c r="B1355" s="35"/>
      <c r="C1355" s="36"/>
      <c r="D1355" s="68"/>
      <c r="E1355" s="38"/>
      <c r="F1355" s="38"/>
      <c r="G1355" s="39"/>
      <c r="H1355" s="38"/>
      <c r="I1355" s="38"/>
      <c r="J1355" s="39"/>
      <c r="K1355" s="39"/>
      <c r="L1355" s="40"/>
      <c r="M1355" s="69"/>
      <c r="O1355" s="85"/>
      <c r="P1355" s="85"/>
      <c r="Q1355" s="93"/>
      <c r="R1355" s="93"/>
      <c r="S1355" s="93"/>
    </row>
    <row r="1356" spans="1:19" ht="38.25" customHeight="1" x14ac:dyDescent="0.25">
      <c r="A1356" s="69"/>
      <c r="B1356" s="35"/>
      <c r="C1356" s="36"/>
      <c r="D1356" s="68"/>
      <c r="E1356" s="38"/>
      <c r="F1356" s="38"/>
      <c r="G1356" s="39"/>
      <c r="H1356" s="38"/>
      <c r="I1356" s="38"/>
      <c r="J1356" s="39"/>
      <c r="K1356" s="39"/>
      <c r="L1356" s="40"/>
      <c r="M1356" s="69"/>
      <c r="O1356" s="85"/>
      <c r="P1356" s="85"/>
      <c r="Q1356" s="94"/>
      <c r="R1356" s="94"/>
      <c r="S1356" s="94"/>
    </row>
    <row r="1357" spans="1:19" ht="38.25" customHeight="1" x14ac:dyDescent="0.25">
      <c r="A1357" s="69"/>
      <c r="B1357" s="35"/>
      <c r="C1357" s="36"/>
      <c r="D1357" s="68"/>
      <c r="E1357" s="38"/>
      <c r="F1357" s="38"/>
      <c r="G1357" s="39"/>
      <c r="H1357" s="38"/>
      <c r="I1357" s="38"/>
      <c r="J1357" s="39"/>
      <c r="K1357" s="39"/>
      <c r="L1357" s="40"/>
      <c r="M1357" s="69"/>
      <c r="O1357" s="85"/>
      <c r="P1357" s="85"/>
      <c r="Q1357" s="92"/>
      <c r="R1357" s="92"/>
      <c r="S1357" s="92"/>
    </row>
    <row r="1358" spans="1:19" ht="38.25" customHeight="1" x14ac:dyDescent="0.25">
      <c r="A1358" s="69"/>
      <c r="B1358" s="35"/>
      <c r="C1358" s="36"/>
      <c r="D1358" s="68"/>
      <c r="E1358" s="38"/>
      <c r="F1358" s="38"/>
      <c r="G1358" s="39"/>
      <c r="H1358" s="38"/>
      <c r="I1358" s="38"/>
      <c r="J1358" s="39"/>
      <c r="K1358" s="39"/>
      <c r="L1358" s="40"/>
      <c r="M1358" s="69"/>
      <c r="O1358" s="85"/>
      <c r="P1358" s="85"/>
      <c r="Q1358" s="92"/>
      <c r="R1358" s="92"/>
      <c r="S1358" s="92"/>
    </row>
    <row r="1359" spans="1:19" ht="38.25" customHeight="1" x14ac:dyDescent="0.25">
      <c r="A1359" s="69"/>
      <c r="B1359" s="35"/>
      <c r="C1359" s="36"/>
      <c r="D1359" s="68"/>
      <c r="E1359" s="38"/>
      <c r="F1359" s="38"/>
      <c r="G1359" s="39"/>
      <c r="H1359" s="38"/>
      <c r="I1359" s="38"/>
      <c r="J1359" s="39"/>
      <c r="K1359" s="39"/>
      <c r="L1359" s="40"/>
      <c r="M1359" s="69"/>
      <c r="O1359" s="85"/>
      <c r="P1359" s="85"/>
      <c r="Q1359" s="92"/>
      <c r="R1359" s="92"/>
      <c r="S1359" s="92"/>
    </row>
    <row r="1360" spans="1:19" ht="38.25" customHeight="1" x14ac:dyDescent="0.25">
      <c r="A1360" s="69"/>
      <c r="B1360" s="35"/>
      <c r="C1360" s="36"/>
      <c r="D1360" s="68"/>
      <c r="E1360" s="38"/>
      <c r="F1360" s="38"/>
      <c r="G1360" s="39"/>
      <c r="H1360" s="38"/>
      <c r="I1360" s="38"/>
      <c r="J1360" s="39"/>
      <c r="K1360" s="39"/>
      <c r="L1360" s="40"/>
      <c r="M1360" s="69"/>
      <c r="O1360" s="85"/>
      <c r="P1360" s="85"/>
      <c r="Q1360" s="86"/>
      <c r="R1360" s="86"/>
      <c r="S1360" s="86"/>
    </row>
    <row r="1361" spans="1:19" ht="38.25" customHeight="1" x14ac:dyDescent="0.25">
      <c r="A1361" s="69"/>
      <c r="B1361" s="35"/>
      <c r="C1361" s="36"/>
      <c r="D1361" s="68"/>
      <c r="E1361" s="38"/>
      <c r="F1361" s="38"/>
      <c r="G1361" s="39"/>
      <c r="H1361" s="38"/>
      <c r="I1361" s="38"/>
      <c r="J1361" s="39"/>
      <c r="K1361" s="39"/>
      <c r="L1361" s="40"/>
      <c r="M1361" s="69"/>
      <c r="O1361" s="85"/>
      <c r="P1361" s="85"/>
      <c r="Q1361" s="86"/>
      <c r="R1361" s="86"/>
      <c r="S1361" s="86"/>
    </row>
    <row r="1362" spans="1:19" ht="38.25" customHeight="1" x14ac:dyDescent="0.25">
      <c r="A1362" s="69"/>
      <c r="B1362" s="35"/>
      <c r="C1362" s="36"/>
      <c r="D1362" s="68"/>
      <c r="E1362" s="38"/>
      <c r="F1362" s="38"/>
      <c r="G1362" s="39"/>
      <c r="H1362" s="38"/>
      <c r="I1362" s="38"/>
      <c r="J1362" s="39"/>
      <c r="K1362" s="39"/>
      <c r="L1362" s="40"/>
      <c r="M1362" s="69"/>
      <c r="O1362" s="85"/>
      <c r="P1362" s="85"/>
      <c r="Q1362" s="86"/>
      <c r="R1362" s="86"/>
      <c r="S1362" s="86"/>
    </row>
    <row r="1363" spans="1:19" ht="38.25" customHeight="1" x14ac:dyDescent="0.25">
      <c r="A1363" s="69"/>
      <c r="B1363" s="35"/>
      <c r="C1363" s="36"/>
      <c r="D1363" s="68"/>
      <c r="E1363" s="38"/>
      <c r="F1363" s="38"/>
      <c r="G1363" s="39"/>
      <c r="H1363" s="38"/>
      <c r="I1363" s="38"/>
      <c r="J1363" s="39"/>
      <c r="K1363" s="39"/>
      <c r="L1363" s="40"/>
      <c r="M1363" s="69"/>
      <c r="O1363" s="85"/>
      <c r="P1363" s="85"/>
      <c r="Q1363" s="86"/>
      <c r="R1363" s="86"/>
      <c r="S1363" s="86"/>
    </row>
    <row r="1364" spans="1:19" ht="38.25" customHeight="1" x14ac:dyDescent="0.25">
      <c r="A1364" s="69"/>
      <c r="B1364" s="35"/>
      <c r="C1364" s="36"/>
      <c r="D1364" s="68"/>
      <c r="E1364" s="38"/>
      <c r="F1364" s="38"/>
      <c r="G1364" s="39"/>
      <c r="H1364" s="38"/>
      <c r="I1364" s="38"/>
      <c r="J1364" s="39"/>
      <c r="K1364" s="39"/>
      <c r="L1364" s="40"/>
      <c r="M1364" s="69"/>
      <c r="R1364" s="4"/>
      <c r="S1364" s="4"/>
    </row>
    <row r="1365" spans="1:19" ht="38.25" customHeight="1" x14ac:dyDescent="0.25">
      <c r="A1365" s="69"/>
      <c r="B1365" s="35"/>
      <c r="C1365" s="36"/>
      <c r="D1365" s="68"/>
      <c r="E1365" s="38"/>
      <c r="F1365" s="38"/>
      <c r="G1365" s="39"/>
      <c r="H1365" s="38"/>
      <c r="I1365" s="38"/>
      <c r="J1365" s="39"/>
      <c r="K1365" s="39"/>
      <c r="L1365" s="40"/>
      <c r="M1365" s="69"/>
    </row>
    <row r="1366" spans="1:19" ht="38.25" customHeight="1" x14ac:dyDescent="0.25">
      <c r="A1366" s="69"/>
      <c r="B1366" s="35"/>
      <c r="C1366" s="36"/>
      <c r="D1366" s="68"/>
      <c r="E1366" s="38"/>
      <c r="F1366" s="38"/>
      <c r="G1366" s="39"/>
      <c r="H1366" s="38"/>
      <c r="I1366" s="38"/>
      <c r="J1366" s="39"/>
      <c r="K1366" s="39"/>
      <c r="L1366" s="40"/>
      <c r="M1366" s="69"/>
    </row>
    <row r="1367" spans="1:19" ht="38.25" customHeight="1" x14ac:dyDescent="0.25">
      <c r="A1367" s="69"/>
      <c r="B1367" s="35"/>
      <c r="C1367" s="36"/>
      <c r="D1367" s="68"/>
      <c r="E1367" s="38"/>
      <c r="F1367" s="38"/>
      <c r="G1367" s="39"/>
      <c r="H1367" s="38"/>
      <c r="I1367" s="38"/>
      <c r="J1367" s="39"/>
      <c r="K1367" s="39"/>
      <c r="L1367" s="40"/>
      <c r="M1367" s="69"/>
    </row>
    <row r="1368" spans="1:19" ht="38.25" customHeight="1" x14ac:dyDescent="0.25">
      <c r="A1368" s="69"/>
      <c r="B1368" s="35"/>
      <c r="C1368" s="36"/>
      <c r="D1368" s="68"/>
      <c r="E1368" s="38"/>
      <c r="F1368" s="38"/>
      <c r="G1368" s="39"/>
      <c r="H1368" s="38"/>
      <c r="I1368" s="38"/>
      <c r="J1368" s="39"/>
      <c r="K1368" s="39"/>
      <c r="L1368" s="40"/>
      <c r="M1368" s="69"/>
    </row>
    <row r="1369" spans="1:19" ht="38.25" customHeight="1" x14ac:dyDescent="0.25">
      <c r="A1369" s="69"/>
      <c r="B1369" s="35"/>
      <c r="C1369" s="36"/>
      <c r="D1369" s="68"/>
      <c r="E1369" s="38"/>
      <c r="F1369" s="38"/>
      <c r="G1369" s="39"/>
      <c r="H1369" s="38"/>
      <c r="I1369" s="38"/>
      <c r="J1369" s="39"/>
      <c r="K1369" s="39"/>
      <c r="L1369" s="40"/>
      <c r="M1369" s="69"/>
    </row>
    <row r="1370" spans="1:19" ht="38.25" customHeight="1" x14ac:dyDescent="0.25">
      <c r="A1370" s="69"/>
      <c r="B1370" s="35"/>
      <c r="C1370" s="36"/>
      <c r="D1370" s="68"/>
      <c r="E1370" s="38"/>
      <c r="F1370" s="38"/>
      <c r="G1370" s="39"/>
      <c r="H1370" s="38"/>
      <c r="I1370" s="38"/>
      <c r="J1370" s="39"/>
      <c r="K1370" s="39"/>
      <c r="L1370" s="40"/>
      <c r="M1370" s="69"/>
    </row>
    <row r="1371" spans="1:19" ht="38.25" customHeight="1" x14ac:dyDescent="0.25">
      <c r="A1371" s="69"/>
      <c r="B1371" s="35"/>
      <c r="C1371" s="36"/>
      <c r="D1371" s="68"/>
      <c r="E1371" s="38"/>
      <c r="F1371" s="38"/>
      <c r="G1371" s="39"/>
      <c r="H1371" s="38"/>
      <c r="I1371" s="38"/>
      <c r="J1371" s="39"/>
      <c r="K1371" s="39"/>
      <c r="L1371" s="40"/>
      <c r="M1371" s="69"/>
    </row>
    <row r="1372" spans="1:19" ht="38.25" customHeight="1" x14ac:dyDescent="0.25">
      <c r="A1372" s="69"/>
      <c r="B1372" s="35"/>
      <c r="C1372" s="36"/>
      <c r="D1372" s="68"/>
      <c r="E1372" s="38"/>
      <c r="F1372" s="38"/>
      <c r="G1372" s="39"/>
      <c r="H1372" s="38"/>
      <c r="I1372" s="38"/>
      <c r="J1372" s="39"/>
      <c r="K1372" s="39"/>
      <c r="L1372" s="40"/>
      <c r="M1372" s="69"/>
    </row>
    <row r="1373" spans="1:19" ht="38.25" customHeight="1" x14ac:dyDescent="0.25">
      <c r="A1373" s="69"/>
      <c r="B1373" s="35"/>
      <c r="C1373" s="36"/>
      <c r="D1373" s="68"/>
      <c r="E1373" s="38"/>
      <c r="F1373" s="38"/>
      <c r="G1373" s="39"/>
      <c r="H1373" s="38"/>
      <c r="I1373" s="38"/>
      <c r="J1373" s="39"/>
      <c r="K1373" s="39"/>
      <c r="L1373" s="40"/>
      <c r="M1373" s="69"/>
    </row>
    <row r="1374" spans="1:19" ht="38.25" customHeight="1" x14ac:dyDescent="0.25">
      <c r="A1374" s="69"/>
      <c r="B1374" s="41"/>
      <c r="C1374" s="42"/>
      <c r="D1374" s="43"/>
      <c r="E1374" s="44"/>
      <c r="F1374" s="44"/>
      <c r="G1374" s="45"/>
      <c r="H1374" s="44"/>
      <c r="I1374" s="44"/>
      <c r="J1374" s="45"/>
      <c r="K1374" s="45"/>
      <c r="L1374" s="46"/>
      <c r="M1374" s="69"/>
    </row>
    <row r="1375" spans="1:19" s="9" customFormat="1" ht="24.75" customHeight="1" x14ac:dyDescent="0.25">
      <c r="A1375" s="47"/>
      <c r="B1375" s="87" t="str">
        <f>IF(ISBLANK($Q$12),"",$Q$12)</f>
        <v>239.12-09-SPEC_ZBROJENIE ŚCIAN I SŁUPÓW II KONDYGNACJI</v>
      </c>
      <c r="C1375" s="88"/>
      <c r="D1375" s="88"/>
      <c r="E1375" s="88"/>
      <c r="F1375" s="88"/>
      <c r="G1375" s="88"/>
      <c r="H1375" s="48"/>
      <c r="I1375" s="89"/>
      <c r="J1375" s="89"/>
      <c r="K1375" s="89"/>
      <c r="L1375" s="90"/>
      <c r="M1375" s="49"/>
      <c r="N1375" s="50"/>
      <c r="Q1375" s="51"/>
    </row>
    <row r="1376" spans="1:19" ht="23.1" customHeight="1" x14ac:dyDescent="0.25">
      <c r="B1376" s="91" t="str">
        <f>IF(ISBLANK(Q$19),"",Q$19)</f>
        <v/>
      </c>
      <c r="C1376" s="124"/>
      <c r="D1376" s="124"/>
      <c r="E1376" s="124"/>
      <c r="F1376" s="124"/>
      <c r="G1376" s="124"/>
      <c r="H1376" s="124"/>
      <c r="I1376" s="124"/>
      <c r="J1376" s="124"/>
      <c r="K1376" s="124"/>
      <c r="L1376" s="124"/>
    </row>
    <row r="1377" spans="1:19" ht="12.75" customHeight="1" x14ac:dyDescent="0.25">
      <c r="A1377" s="69"/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</row>
    <row r="1378" spans="1:19" s="9" customFormat="1" ht="30" customHeight="1" x14ac:dyDescent="0.25">
      <c r="A1378" s="5"/>
      <c r="B1378" s="95" t="s">
        <v>23</v>
      </c>
      <c r="C1378" s="96"/>
      <c r="D1378" s="97" t="str">
        <f>$Q$8</f>
        <v>BUDYEK DYDAKTYCZNY</v>
      </c>
      <c r="E1378" s="127"/>
      <c r="F1378" s="127"/>
      <c r="G1378" s="127"/>
      <c r="H1378" s="127"/>
      <c r="I1378" s="127"/>
      <c r="J1378" s="128"/>
      <c r="K1378" s="99"/>
      <c r="L1378" s="100"/>
      <c r="M1378" s="6"/>
      <c r="N1378" s="2"/>
      <c r="O1378" s="7"/>
      <c r="P1378" s="7"/>
      <c r="Q1378" s="8"/>
      <c r="R1378" s="7"/>
    </row>
    <row r="1379" spans="1:19" s="9" customFormat="1" ht="19.5" customHeight="1" x14ac:dyDescent="0.25">
      <c r="A1379" s="5"/>
      <c r="B1379" s="131" t="s">
        <v>24</v>
      </c>
      <c r="C1379" s="132"/>
      <c r="D1379" s="133" t="str">
        <f>$Q$9</f>
        <v>ZBROJENIE ŚCIAN I SŁUPÓW II KONDYGNACJI</v>
      </c>
      <c r="E1379" s="133"/>
      <c r="F1379" s="133"/>
      <c r="G1379" s="133"/>
      <c r="H1379" s="133"/>
      <c r="I1379" s="133"/>
      <c r="J1379" s="134"/>
      <c r="K1379" s="129"/>
      <c r="L1379" s="130"/>
      <c r="M1379" s="6"/>
      <c r="N1379" s="2"/>
      <c r="O1379" s="10"/>
      <c r="P1379" s="10"/>
      <c r="Q1379" s="11"/>
      <c r="R1379" s="10"/>
    </row>
    <row r="1380" spans="1:19" s="9" customFormat="1" ht="19.5" customHeight="1" x14ac:dyDescent="0.25">
      <c r="A1380" s="5"/>
      <c r="B1380" s="107">
        <f>$Q$11</f>
        <v>0</v>
      </c>
      <c r="C1380" s="108"/>
      <c r="D1380" s="109" t="s">
        <v>25</v>
      </c>
      <c r="E1380" s="125"/>
      <c r="F1380" s="111" t="str">
        <f>$Q$10</f>
        <v>239.12-09</v>
      </c>
      <c r="G1380" s="112"/>
      <c r="H1380" s="112"/>
      <c r="I1380" s="112"/>
      <c r="J1380" s="113"/>
      <c r="K1380" s="12">
        <f>(ROW(A1380)-4)/32</f>
        <v>43</v>
      </c>
      <c r="L1380" s="13">
        <f>$Q$13</f>
        <v>8</v>
      </c>
      <c r="M1380" s="6"/>
      <c r="N1380" s="2"/>
      <c r="O1380" s="10"/>
      <c r="P1380" s="10"/>
      <c r="Q1380" s="11"/>
      <c r="R1380" s="10"/>
    </row>
    <row r="1381" spans="1:19" s="9" customFormat="1" ht="42" customHeight="1" x14ac:dyDescent="0.25">
      <c r="A1381" s="6"/>
      <c r="B1381" s="114" t="s">
        <v>26</v>
      </c>
      <c r="C1381" s="116" t="s">
        <v>27</v>
      </c>
      <c r="D1381" s="118" t="s">
        <v>28</v>
      </c>
      <c r="E1381" s="14" t="s">
        <v>29</v>
      </c>
      <c r="F1381" s="15" t="s">
        <v>29</v>
      </c>
      <c r="G1381" s="16" t="s">
        <v>30</v>
      </c>
      <c r="H1381" s="120" t="s">
        <v>31</v>
      </c>
      <c r="I1381" s="126"/>
      <c r="J1381" s="16" t="s">
        <v>32</v>
      </c>
      <c r="K1381" s="16" t="s">
        <v>33</v>
      </c>
      <c r="L1381" s="17" t="s">
        <v>34</v>
      </c>
      <c r="M1381" s="6"/>
      <c r="N1381" s="2"/>
      <c r="O1381" s="10"/>
      <c r="P1381" s="10"/>
      <c r="Q1381" s="11"/>
      <c r="R1381" s="10"/>
    </row>
    <row r="1382" spans="1:19" s="9" customFormat="1" ht="22.5" customHeight="1" x14ac:dyDescent="0.25">
      <c r="A1382" s="18"/>
      <c r="B1382" s="115"/>
      <c r="C1382" s="117"/>
      <c r="D1382" s="119"/>
      <c r="E1382" s="19" t="str">
        <f>$Q$14</f>
        <v>St0S</v>
      </c>
      <c r="F1382" s="19" t="str">
        <f>$Q$15</f>
        <v>B500B</v>
      </c>
      <c r="G1382" s="20" t="s">
        <v>35</v>
      </c>
      <c r="H1382" s="21" t="s">
        <v>36</v>
      </c>
      <c r="I1382" s="21" t="s">
        <v>37</v>
      </c>
      <c r="J1382" s="21" t="s">
        <v>38</v>
      </c>
      <c r="K1382" s="21" t="s">
        <v>39</v>
      </c>
      <c r="L1382" s="22" t="s">
        <v>40</v>
      </c>
      <c r="M1382" s="18"/>
      <c r="N1382" s="2"/>
      <c r="O1382" s="23"/>
      <c r="P1382" s="23"/>
      <c r="Q1382" s="24"/>
      <c r="R1382" s="23"/>
    </row>
    <row r="1383" spans="1:19" s="29" customFormat="1" ht="19.5" customHeight="1" x14ac:dyDescent="0.25">
      <c r="A1383" s="6"/>
      <c r="B1383" s="25">
        <v>1</v>
      </c>
      <c r="C1383" s="26">
        <v>2</v>
      </c>
      <c r="D1383" s="27">
        <v>3</v>
      </c>
      <c r="E1383" s="26">
        <v>4</v>
      </c>
      <c r="F1383" s="26">
        <v>5</v>
      </c>
      <c r="G1383" s="26">
        <v>6</v>
      </c>
      <c r="H1383" s="26">
        <v>7</v>
      </c>
      <c r="I1383" s="26">
        <v>8</v>
      </c>
      <c r="J1383" s="26">
        <v>9</v>
      </c>
      <c r="K1383" s="26">
        <v>10</v>
      </c>
      <c r="L1383" s="28">
        <v>11</v>
      </c>
      <c r="M1383" s="6"/>
      <c r="N1383" s="2"/>
      <c r="O1383" s="122"/>
      <c r="P1383" s="122"/>
      <c r="Q1383" s="122"/>
      <c r="R1383" s="122"/>
      <c r="S1383" s="122"/>
    </row>
    <row r="1384" spans="1:19" ht="38.25" customHeight="1" x14ac:dyDescent="0.25">
      <c r="A1384" s="69"/>
      <c r="B1384" s="30"/>
      <c r="C1384" s="31"/>
      <c r="D1384" s="31"/>
      <c r="E1384" s="32"/>
      <c r="F1384" s="32"/>
      <c r="G1384" s="33"/>
      <c r="H1384" s="32"/>
      <c r="I1384" s="32"/>
      <c r="J1384" s="33"/>
      <c r="K1384" s="33"/>
      <c r="L1384" s="34"/>
      <c r="M1384" s="69"/>
      <c r="O1384" s="123"/>
      <c r="P1384" s="85"/>
      <c r="Q1384" s="92"/>
      <c r="R1384" s="92"/>
      <c r="S1384" s="92"/>
    </row>
    <row r="1385" spans="1:19" ht="38.25" customHeight="1" x14ac:dyDescent="0.25">
      <c r="A1385" s="69"/>
      <c r="B1385" s="35"/>
      <c r="C1385" s="36"/>
      <c r="D1385" s="68"/>
      <c r="E1385" s="38"/>
      <c r="F1385" s="38"/>
      <c r="G1385" s="39"/>
      <c r="H1385" s="38"/>
      <c r="I1385" s="38"/>
      <c r="J1385" s="39"/>
      <c r="K1385" s="39"/>
      <c r="L1385" s="40"/>
      <c r="M1385" s="69"/>
      <c r="O1385" s="85"/>
      <c r="P1385" s="85"/>
      <c r="Q1385" s="92"/>
      <c r="R1385" s="92"/>
      <c r="S1385" s="92"/>
    </row>
    <row r="1386" spans="1:19" ht="38.25" customHeight="1" x14ac:dyDescent="0.25">
      <c r="A1386" s="69"/>
      <c r="B1386" s="35"/>
      <c r="C1386" s="36"/>
      <c r="D1386" s="68"/>
      <c r="E1386" s="38"/>
      <c r="F1386" s="38"/>
      <c r="G1386" s="39"/>
      <c r="H1386" s="38"/>
      <c r="I1386" s="38"/>
      <c r="J1386" s="39"/>
      <c r="K1386" s="39"/>
      <c r="L1386" s="40"/>
      <c r="M1386" s="69"/>
      <c r="O1386" s="85"/>
      <c r="P1386" s="85"/>
      <c r="Q1386" s="92"/>
      <c r="R1386" s="92"/>
      <c r="S1386" s="92"/>
    </row>
    <row r="1387" spans="1:19" ht="38.25" customHeight="1" x14ac:dyDescent="0.25">
      <c r="A1387" s="69"/>
      <c r="B1387" s="35"/>
      <c r="C1387" s="36"/>
      <c r="D1387" s="68"/>
      <c r="E1387" s="38"/>
      <c r="F1387" s="38"/>
      <c r="G1387" s="39"/>
      <c r="H1387" s="38"/>
      <c r="I1387" s="38"/>
      <c r="J1387" s="39"/>
      <c r="K1387" s="39"/>
      <c r="L1387" s="40"/>
      <c r="M1387" s="69"/>
      <c r="O1387" s="85"/>
      <c r="P1387" s="85"/>
      <c r="Q1387" s="93"/>
      <c r="R1387" s="93"/>
      <c r="S1387" s="93"/>
    </row>
    <row r="1388" spans="1:19" ht="38.25" customHeight="1" x14ac:dyDescent="0.25">
      <c r="A1388" s="69"/>
      <c r="B1388" s="35"/>
      <c r="C1388" s="36"/>
      <c r="D1388" s="68"/>
      <c r="E1388" s="38"/>
      <c r="F1388" s="38"/>
      <c r="G1388" s="39"/>
      <c r="H1388" s="38"/>
      <c r="I1388" s="38"/>
      <c r="J1388" s="39"/>
      <c r="K1388" s="39"/>
      <c r="L1388" s="40"/>
      <c r="M1388" s="69"/>
      <c r="O1388" s="85"/>
      <c r="P1388" s="85"/>
      <c r="Q1388" s="94"/>
      <c r="R1388" s="94"/>
      <c r="S1388" s="94"/>
    </row>
    <row r="1389" spans="1:19" ht="38.25" customHeight="1" x14ac:dyDescent="0.25">
      <c r="A1389" s="69"/>
      <c r="B1389" s="35"/>
      <c r="C1389" s="36"/>
      <c r="D1389" s="68"/>
      <c r="E1389" s="38"/>
      <c r="F1389" s="38"/>
      <c r="G1389" s="39"/>
      <c r="H1389" s="38"/>
      <c r="I1389" s="38"/>
      <c r="J1389" s="39"/>
      <c r="K1389" s="39"/>
      <c r="L1389" s="40"/>
      <c r="M1389" s="69"/>
      <c r="O1389" s="85"/>
      <c r="P1389" s="85"/>
      <c r="Q1389" s="92"/>
      <c r="R1389" s="92"/>
      <c r="S1389" s="92"/>
    </row>
    <row r="1390" spans="1:19" ht="38.25" customHeight="1" x14ac:dyDescent="0.25">
      <c r="A1390" s="69"/>
      <c r="B1390" s="35"/>
      <c r="C1390" s="36"/>
      <c r="D1390" s="68"/>
      <c r="E1390" s="38"/>
      <c r="F1390" s="38"/>
      <c r="G1390" s="39"/>
      <c r="H1390" s="38"/>
      <c r="I1390" s="38"/>
      <c r="J1390" s="39"/>
      <c r="K1390" s="39"/>
      <c r="L1390" s="40"/>
      <c r="M1390" s="69"/>
      <c r="O1390" s="85"/>
      <c r="P1390" s="85"/>
      <c r="Q1390" s="92"/>
      <c r="R1390" s="92"/>
      <c r="S1390" s="92"/>
    </row>
    <row r="1391" spans="1:19" ht="38.25" customHeight="1" x14ac:dyDescent="0.25">
      <c r="A1391" s="69"/>
      <c r="B1391" s="35"/>
      <c r="C1391" s="36"/>
      <c r="D1391" s="68"/>
      <c r="E1391" s="38"/>
      <c r="F1391" s="38"/>
      <c r="G1391" s="39"/>
      <c r="H1391" s="38"/>
      <c r="I1391" s="38"/>
      <c r="J1391" s="39"/>
      <c r="K1391" s="39"/>
      <c r="L1391" s="40"/>
      <c r="M1391" s="69"/>
      <c r="O1391" s="85"/>
      <c r="P1391" s="85"/>
      <c r="Q1391" s="92"/>
      <c r="R1391" s="92"/>
      <c r="S1391" s="92"/>
    </row>
    <row r="1392" spans="1:19" ht="38.25" customHeight="1" x14ac:dyDescent="0.25">
      <c r="A1392" s="69"/>
      <c r="B1392" s="35"/>
      <c r="C1392" s="36"/>
      <c r="D1392" s="68"/>
      <c r="E1392" s="38"/>
      <c r="F1392" s="38"/>
      <c r="G1392" s="39"/>
      <c r="H1392" s="38"/>
      <c r="I1392" s="38"/>
      <c r="J1392" s="39"/>
      <c r="K1392" s="39"/>
      <c r="L1392" s="40"/>
      <c r="M1392" s="69"/>
      <c r="O1392" s="85"/>
      <c r="P1392" s="85"/>
      <c r="Q1392" s="86"/>
      <c r="R1392" s="86"/>
      <c r="S1392" s="86"/>
    </row>
    <row r="1393" spans="1:19" ht="38.25" customHeight="1" x14ac:dyDescent="0.25">
      <c r="A1393" s="69"/>
      <c r="B1393" s="35"/>
      <c r="C1393" s="36"/>
      <c r="D1393" s="68"/>
      <c r="E1393" s="38"/>
      <c r="F1393" s="38"/>
      <c r="G1393" s="39"/>
      <c r="H1393" s="38"/>
      <c r="I1393" s="38"/>
      <c r="J1393" s="39"/>
      <c r="K1393" s="39"/>
      <c r="L1393" s="40"/>
      <c r="M1393" s="69"/>
      <c r="O1393" s="85"/>
      <c r="P1393" s="85"/>
      <c r="Q1393" s="86"/>
      <c r="R1393" s="86"/>
      <c r="S1393" s="86"/>
    </row>
    <row r="1394" spans="1:19" ht="38.25" customHeight="1" x14ac:dyDescent="0.25">
      <c r="A1394" s="69"/>
      <c r="B1394" s="35"/>
      <c r="C1394" s="36"/>
      <c r="D1394" s="68"/>
      <c r="E1394" s="38"/>
      <c r="F1394" s="38"/>
      <c r="G1394" s="39"/>
      <c r="H1394" s="38"/>
      <c r="I1394" s="38"/>
      <c r="J1394" s="39"/>
      <c r="K1394" s="39"/>
      <c r="L1394" s="40"/>
      <c r="M1394" s="69"/>
      <c r="O1394" s="85"/>
      <c r="P1394" s="85"/>
      <c r="Q1394" s="86"/>
      <c r="R1394" s="86"/>
      <c r="S1394" s="86"/>
    </row>
    <row r="1395" spans="1:19" ht="38.25" customHeight="1" x14ac:dyDescent="0.25">
      <c r="A1395" s="69"/>
      <c r="B1395" s="35"/>
      <c r="C1395" s="36"/>
      <c r="D1395" s="68"/>
      <c r="E1395" s="38"/>
      <c r="F1395" s="38"/>
      <c r="G1395" s="39"/>
      <c r="H1395" s="38"/>
      <c r="I1395" s="38"/>
      <c r="J1395" s="39"/>
      <c r="K1395" s="39"/>
      <c r="L1395" s="40"/>
      <c r="M1395" s="69"/>
      <c r="O1395" s="85"/>
      <c r="P1395" s="85"/>
      <c r="Q1395" s="86"/>
      <c r="R1395" s="86"/>
      <c r="S1395" s="86"/>
    </row>
    <row r="1396" spans="1:19" ht="38.25" customHeight="1" x14ac:dyDescent="0.25">
      <c r="A1396" s="69"/>
      <c r="B1396" s="35"/>
      <c r="C1396" s="36"/>
      <c r="D1396" s="68"/>
      <c r="E1396" s="38"/>
      <c r="F1396" s="38"/>
      <c r="G1396" s="39"/>
      <c r="H1396" s="38"/>
      <c r="I1396" s="38"/>
      <c r="J1396" s="39"/>
      <c r="K1396" s="39"/>
      <c r="L1396" s="40"/>
      <c r="M1396" s="69"/>
      <c r="R1396" s="4"/>
      <c r="S1396" s="4"/>
    </row>
    <row r="1397" spans="1:19" ht="38.25" customHeight="1" x14ac:dyDescent="0.25">
      <c r="A1397" s="69"/>
      <c r="B1397" s="35"/>
      <c r="C1397" s="36"/>
      <c r="D1397" s="68"/>
      <c r="E1397" s="38"/>
      <c r="F1397" s="38"/>
      <c r="G1397" s="39"/>
      <c r="H1397" s="38"/>
      <c r="I1397" s="38"/>
      <c r="J1397" s="39"/>
      <c r="K1397" s="39"/>
      <c r="L1397" s="40"/>
      <c r="M1397" s="69"/>
    </row>
    <row r="1398" spans="1:19" ht="38.25" customHeight="1" x14ac:dyDescent="0.25">
      <c r="A1398" s="69"/>
      <c r="B1398" s="35"/>
      <c r="C1398" s="36"/>
      <c r="D1398" s="68"/>
      <c r="E1398" s="38"/>
      <c r="F1398" s="38"/>
      <c r="G1398" s="39"/>
      <c r="H1398" s="38"/>
      <c r="I1398" s="38"/>
      <c r="J1398" s="39"/>
      <c r="K1398" s="39"/>
      <c r="L1398" s="40"/>
      <c r="M1398" s="69"/>
    </row>
    <row r="1399" spans="1:19" ht="38.25" customHeight="1" x14ac:dyDescent="0.25">
      <c r="A1399" s="69"/>
      <c r="B1399" s="35"/>
      <c r="C1399" s="36"/>
      <c r="D1399" s="68"/>
      <c r="E1399" s="38"/>
      <c r="F1399" s="38"/>
      <c r="G1399" s="39"/>
      <c r="H1399" s="38"/>
      <c r="I1399" s="38"/>
      <c r="J1399" s="39"/>
      <c r="K1399" s="39"/>
      <c r="L1399" s="40"/>
      <c r="M1399" s="69"/>
    </row>
    <row r="1400" spans="1:19" ht="38.25" customHeight="1" x14ac:dyDescent="0.25">
      <c r="A1400" s="69"/>
      <c r="B1400" s="35"/>
      <c r="C1400" s="36"/>
      <c r="D1400" s="68"/>
      <c r="E1400" s="38"/>
      <c r="F1400" s="38"/>
      <c r="G1400" s="39"/>
      <c r="H1400" s="38"/>
      <c r="I1400" s="38"/>
      <c r="J1400" s="39"/>
      <c r="K1400" s="39"/>
      <c r="L1400" s="40"/>
      <c r="M1400" s="69"/>
    </row>
    <row r="1401" spans="1:19" ht="38.25" customHeight="1" x14ac:dyDescent="0.25">
      <c r="A1401" s="69"/>
      <c r="B1401" s="35"/>
      <c r="C1401" s="36"/>
      <c r="D1401" s="68"/>
      <c r="E1401" s="38"/>
      <c r="F1401" s="38"/>
      <c r="G1401" s="39"/>
      <c r="H1401" s="38"/>
      <c r="I1401" s="38"/>
      <c r="J1401" s="39"/>
      <c r="K1401" s="39"/>
      <c r="L1401" s="40"/>
      <c r="M1401" s="69"/>
    </row>
    <row r="1402" spans="1:19" ht="38.25" customHeight="1" x14ac:dyDescent="0.25">
      <c r="A1402" s="69"/>
      <c r="B1402" s="35"/>
      <c r="C1402" s="36"/>
      <c r="D1402" s="68"/>
      <c r="E1402" s="38"/>
      <c r="F1402" s="38"/>
      <c r="G1402" s="39"/>
      <c r="H1402" s="38"/>
      <c r="I1402" s="38"/>
      <c r="J1402" s="39"/>
      <c r="K1402" s="39"/>
      <c r="L1402" s="40"/>
      <c r="M1402" s="69"/>
    </row>
    <row r="1403" spans="1:19" ht="38.25" customHeight="1" x14ac:dyDescent="0.25">
      <c r="A1403" s="69"/>
      <c r="B1403" s="35"/>
      <c r="C1403" s="36"/>
      <c r="D1403" s="68"/>
      <c r="E1403" s="38"/>
      <c r="F1403" s="38"/>
      <c r="G1403" s="39"/>
      <c r="H1403" s="38"/>
      <c r="I1403" s="38"/>
      <c r="J1403" s="39"/>
      <c r="K1403" s="39"/>
      <c r="L1403" s="40"/>
      <c r="M1403" s="69"/>
    </row>
    <row r="1404" spans="1:19" ht="38.25" customHeight="1" x14ac:dyDescent="0.25">
      <c r="A1404" s="69"/>
      <c r="B1404" s="35"/>
      <c r="C1404" s="36"/>
      <c r="D1404" s="68"/>
      <c r="E1404" s="38"/>
      <c r="F1404" s="38"/>
      <c r="G1404" s="39"/>
      <c r="H1404" s="38"/>
      <c r="I1404" s="38"/>
      <c r="J1404" s="39"/>
      <c r="K1404" s="39"/>
      <c r="L1404" s="40"/>
      <c r="M1404" s="69"/>
    </row>
    <row r="1405" spans="1:19" ht="38.25" customHeight="1" x14ac:dyDescent="0.25">
      <c r="A1405" s="69"/>
      <c r="B1405" s="35"/>
      <c r="C1405" s="36"/>
      <c r="D1405" s="68"/>
      <c r="E1405" s="38"/>
      <c r="F1405" s="38"/>
      <c r="G1405" s="39"/>
      <c r="H1405" s="38"/>
      <c r="I1405" s="38"/>
      <c r="J1405" s="39"/>
      <c r="K1405" s="39"/>
      <c r="L1405" s="40"/>
      <c r="M1405" s="69"/>
    </row>
    <row r="1406" spans="1:19" ht="38.25" customHeight="1" x14ac:dyDescent="0.25">
      <c r="A1406" s="69"/>
      <c r="B1406" s="41"/>
      <c r="C1406" s="42"/>
      <c r="D1406" s="43"/>
      <c r="E1406" s="44"/>
      <c r="F1406" s="44"/>
      <c r="G1406" s="45"/>
      <c r="H1406" s="44"/>
      <c r="I1406" s="44"/>
      <c r="J1406" s="45"/>
      <c r="K1406" s="45"/>
      <c r="L1406" s="46"/>
      <c r="M1406" s="69"/>
    </row>
    <row r="1407" spans="1:19" s="9" customFormat="1" ht="24.75" customHeight="1" x14ac:dyDescent="0.25">
      <c r="A1407" s="47"/>
      <c r="B1407" s="87" t="str">
        <f>IF(ISBLANK($Q$12),"",$Q$12)</f>
        <v>239.12-09-SPEC_ZBROJENIE ŚCIAN I SŁUPÓW II KONDYGNACJI</v>
      </c>
      <c r="C1407" s="88"/>
      <c r="D1407" s="88"/>
      <c r="E1407" s="88"/>
      <c r="F1407" s="88"/>
      <c r="G1407" s="88"/>
      <c r="H1407" s="48"/>
      <c r="I1407" s="89"/>
      <c r="J1407" s="89"/>
      <c r="K1407" s="89"/>
      <c r="L1407" s="90"/>
      <c r="M1407" s="49"/>
      <c r="N1407" s="50"/>
      <c r="Q1407" s="51"/>
    </row>
    <row r="1408" spans="1:19" ht="23.1" customHeight="1" x14ac:dyDescent="0.25">
      <c r="B1408" s="91" t="str">
        <f>IF(ISBLANK(Q$19),"",Q$19)</f>
        <v/>
      </c>
      <c r="C1408" s="124"/>
      <c r="D1408" s="124"/>
      <c r="E1408" s="124"/>
      <c r="F1408" s="124"/>
      <c r="G1408" s="124"/>
      <c r="H1408" s="124"/>
      <c r="I1408" s="124"/>
      <c r="J1408" s="124"/>
      <c r="K1408" s="124"/>
      <c r="L1408" s="124"/>
    </row>
    <row r="1409" spans="1:19" ht="12.75" customHeight="1" x14ac:dyDescent="0.25">
      <c r="A1409" s="69"/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</row>
    <row r="1410" spans="1:19" s="9" customFormat="1" ht="30" customHeight="1" x14ac:dyDescent="0.25">
      <c r="A1410" s="5"/>
      <c r="B1410" s="95" t="s">
        <v>23</v>
      </c>
      <c r="C1410" s="96"/>
      <c r="D1410" s="97" t="str">
        <f>$Q$8</f>
        <v>BUDYEK DYDAKTYCZNY</v>
      </c>
      <c r="E1410" s="127"/>
      <c r="F1410" s="127"/>
      <c r="G1410" s="127"/>
      <c r="H1410" s="127"/>
      <c r="I1410" s="127"/>
      <c r="J1410" s="128"/>
      <c r="K1410" s="99"/>
      <c r="L1410" s="100"/>
      <c r="M1410" s="6"/>
      <c r="N1410" s="2"/>
      <c r="O1410" s="7"/>
      <c r="P1410" s="7"/>
      <c r="Q1410" s="8"/>
      <c r="R1410" s="7"/>
    </row>
    <row r="1411" spans="1:19" s="9" customFormat="1" ht="19.5" customHeight="1" x14ac:dyDescent="0.25">
      <c r="A1411" s="5"/>
      <c r="B1411" s="131" t="s">
        <v>24</v>
      </c>
      <c r="C1411" s="132"/>
      <c r="D1411" s="133" t="str">
        <f>$Q$9</f>
        <v>ZBROJENIE ŚCIAN I SŁUPÓW II KONDYGNACJI</v>
      </c>
      <c r="E1411" s="133"/>
      <c r="F1411" s="133"/>
      <c r="G1411" s="133"/>
      <c r="H1411" s="133"/>
      <c r="I1411" s="133"/>
      <c r="J1411" s="134"/>
      <c r="K1411" s="129"/>
      <c r="L1411" s="130"/>
      <c r="M1411" s="6"/>
      <c r="N1411" s="2"/>
      <c r="O1411" s="10"/>
      <c r="P1411" s="10"/>
      <c r="Q1411" s="11"/>
      <c r="R1411" s="10"/>
    </row>
    <row r="1412" spans="1:19" s="9" customFormat="1" ht="19.5" customHeight="1" x14ac:dyDescent="0.25">
      <c r="A1412" s="5"/>
      <c r="B1412" s="107">
        <f>$Q$11</f>
        <v>0</v>
      </c>
      <c r="C1412" s="108"/>
      <c r="D1412" s="109" t="s">
        <v>25</v>
      </c>
      <c r="E1412" s="125"/>
      <c r="F1412" s="111" t="str">
        <f>$Q$10</f>
        <v>239.12-09</v>
      </c>
      <c r="G1412" s="112"/>
      <c r="H1412" s="112"/>
      <c r="I1412" s="112"/>
      <c r="J1412" s="113"/>
      <c r="K1412" s="12">
        <f>(ROW(A1412)-4)/32</f>
        <v>44</v>
      </c>
      <c r="L1412" s="13">
        <f>$Q$13</f>
        <v>8</v>
      </c>
      <c r="M1412" s="6"/>
      <c r="N1412" s="2"/>
      <c r="O1412" s="10"/>
      <c r="P1412" s="10"/>
      <c r="Q1412" s="11"/>
      <c r="R1412" s="10"/>
    </row>
    <row r="1413" spans="1:19" s="9" customFormat="1" ht="42" customHeight="1" x14ac:dyDescent="0.25">
      <c r="A1413" s="6"/>
      <c r="B1413" s="114" t="s">
        <v>26</v>
      </c>
      <c r="C1413" s="116" t="s">
        <v>27</v>
      </c>
      <c r="D1413" s="118" t="s">
        <v>28</v>
      </c>
      <c r="E1413" s="14" t="s">
        <v>29</v>
      </c>
      <c r="F1413" s="15" t="s">
        <v>29</v>
      </c>
      <c r="G1413" s="16" t="s">
        <v>30</v>
      </c>
      <c r="H1413" s="120" t="s">
        <v>31</v>
      </c>
      <c r="I1413" s="126"/>
      <c r="J1413" s="16" t="s">
        <v>32</v>
      </c>
      <c r="K1413" s="16" t="s">
        <v>33</v>
      </c>
      <c r="L1413" s="17" t="s">
        <v>34</v>
      </c>
      <c r="M1413" s="6"/>
      <c r="N1413" s="2"/>
      <c r="O1413" s="10"/>
      <c r="P1413" s="10"/>
      <c r="Q1413" s="11"/>
      <c r="R1413" s="10"/>
    </row>
    <row r="1414" spans="1:19" s="9" customFormat="1" ht="22.5" customHeight="1" x14ac:dyDescent="0.25">
      <c r="A1414" s="18"/>
      <c r="B1414" s="115"/>
      <c r="C1414" s="117"/>
      <c r="D1414" s="119"/>
      <c r="E1414" s="19" t="str">
        <f>$Q$14</f>
        <v>St0S</v>
      </c>
      <c r="F1414" s="19" t="str">
        <f>$Q$15</f>
        <v>B500B</v>
      </c>
      <c r="G1414" s="20" t="s">
        <v>35</v>
      </c>
      <c r="H1414" s="21" t="s">
        <v>36</v>
      </c>
      <c r="I1414" s="21" t="s">
        <v>37</v>
      </c>
      <c r="J1414" s="21" t="s">
        <v>38</v>
      </c>
      <c r="K1414" s="21" t="s">
        <v>39</v>
      </c>
      <c r="L1414" s="22" t="s">
        <v>40</v>
      </c>
      <c r="M1414" s="18"/>
      <c r="N1414" s="2"/>
      <c r="O1414" s="23"/>
      <c r="P1414" s="23"/>
      <c r="Q1414" s="24"/>
      <c r="R1414" s="23"/>
    </row>
    <row r="1415" spans="1:19" s="29" customFormat="1" ht="19.5" customHeight="1" x14ac:dyDescent="0.25">
      <c r="A1415" s="6"/>
      <c r="B1415" s="25">
        <v>1</v>
      </c>
      <c r="C1415" s="26">
        <v>2</v>
      </c>
      <c r="D1415" s="27">
        <v>3</v>
      </c>
      <c r="E1415" s="26">
        <v>4</v>
      </c>
      <c r="F1415" s="26">
        <v>5</v>
      </c>
      <c r="G1415" s="26">
        <v>6</v>
      </c>
      <c r="H1415" s="26">
        <v>7</v>
      </c>
      <c r="I1415" s="26">
        <v>8</v>
      </c>
      <c r="J1415" s="26">
        <v>9</v>
      </c>
      <c r="K1415" s="26">
        <v>10</v>
      </c>
      <c r="L1415" s="28">
        <v>11</v>
      </c>
      <c r="M1415" s="6"/>
      <c r="N1415" s="2"/>
      <c r="O1415" s="122"/>
      <c r="P1415" s="122"/>
      <c r="Q1415" s="122"/>
      <c r="R1415" s="122"/>
      <c r="S1415" s="122"/>
    </row>
    <row r="1416" spans="1:19" ht="38.25" customHeight="1" x14ac:dyDescent="0.25">
      <c r="A1416" s="69"/>
      <c r="B1416" s="30"/>
      <c r="C1416" s="31"/>
      <c r="D1416" s="31"/>
      <c r="E1416" s="32"/>
      <c r="F1416" s="32"/>
      <c r="G1416" s="33"/>
      <c r="H1416" s="32"/>
      <c r="I1416" s="32"/>
      <c r="J1416" s="33"/>
      <c r="K1416" s="33"/>
      <c r="L1416" s="34"/>
      <c r="M1416" s="69"/>
      <c r="O1416" s="123"/>
      <c r="P1416" s="85"/>
      <c r="Q1416" s="92"/>
      <c r="R1416" s="92"/>
      <c r="S1416" s="92"/>
    </row>
    <row r="1417" spans="1:19" ht="38.25" customHeight="1" x14ac:dyDescent="0.25">
      <c r="A1417" s="69"/>
      <c r="B1417" s="35"/>
      <c r="C1417" s="36"/>
      <c r="D1417" s="68"/>
      <c r="E1417" s="38"/>
      <c r="F1417" s="38"/>
      <c r="G1417" s="39"/>
      <c r="H1417" s="38"/>
      <c r="I1417" s="38"/>
      <c r="J1417" s="39"/>
      <c r="K1417" s="39"/>
      <c r="L1417" s="40"/>
      <c r="M1417" s="69"/>
      <c r="O1417" s="85"/>
      <c r="P1417" s="85"/>
      <c r="Q1417" s="92"/>
      <c r="R1417" s="92"/>
      <c r="S1417" s="92"/>
    </row>
    <row r="1418" spans="1:19" ht="38.25" customHeight="1" x14ac:dyDescent="0.25">
      <c r="A1418" s="69"/>
      <c r="B1418" s="35"/>
      <c r="C1418" s="36"/>
      <c r="D1418" s="68"/>
      <c r="E1418" s="38"/>
      <c r="F1418" s="38"/>
      <c r="G1418" s="39"/>
      <c r="H1418" s="38"/>
      <c r="I1418" s="38"/>
      <c r="J1418" s="39"/>
      <c r="K1418" s="39"/>
      <c r="L1418" s="40"/>
      <c r="M1418" s="69"/>
      <c r="O1418" s="85"/>
      <c r="P1418" s="85"/>
      <c r="Q1418" s="92"/>
      <c r="R1418" s="92"/>
      <c r="S1418" s="92"/>
    </row>
    <row r="1419" spans="1:19" ht="38.25" customHeight="1" x14ac:dyDescent="0.25">
      <c r="A1419" s="69"/>
      <c r="B1419" s="35"/>
      <c r="C1419" s="36"/>
      <c r="D1419" s="68"/>
      <c r="E1419" s="38"/>
      <c r="F1419" s="38"/>
      <c r="G1419" s="39"/>
      <c r="H1419" s="38"/>
      <c r="I1419" s="38"/>
      <c r="J1419" s="39"/>
      <c r="K1419" s="39"/>
      <c r="L1419" s="40"/>
      <c r="M1419" s="69"/>
      <c r="O1419" s="85"/>
      <c r="P1419" s="85"/>
      <c r="Q1419" s="93"/>
      <c r="R1419" s="93"/>
      <c r="S1419" s="93"/>
    </row>
    <row r="1420" spans="1:19" ht="38.25" customHeight="1" x14ac:dyDescent="0.25">
      <c r="A1420" s="69"/>
      <c r="B1420" s="35"/>
      <c r="C1420" s="36"/>
      <c r="D1420" s="68"/>
      <c r="E1420" s="38"/>
      <c r="F1420" s="38"/>
      <c r="G1420" s="39"/>
      <c r="H1420" s="38"/>
      <c r="I1420" s="38"/>
      <c r="J1420" s="39"/>
      <c r="K1420" s="39"/>
      <c r="L1420" s="40"/>
      <c r="M1420" s="69"/>
      <c r="O1420" s="85"/>
      <c r="P1420" s="85"/>
      <c r="Q1420" s="94"/>
      <c r="R1420" s="94"/>
      <c r="S1420" s="94"/>
    </row>
    <row r="1421" spans="1:19" ht="38.25" customHeight="1" x14ac:dyDescent="0.25">
      <c r="A1421" s="69"/>
      <c r="B1421" s="35"/>
      <c r="C1421" s="36"/>
      <c r="D1421" s="68"/>
      <c r="E1421" s="38"/>
      <c r="F1421" s="38"/>
      <c r="G1421" s="39"/>
      <c r="H1421" s="38"/>
      <c r="I1421" s="38"/>
      <c r="J1421" s="39"/>
      <c r="K1421" s="39"/>
      <c r="L1421" s="40"/>
      <c r="M1421" s="69"/>
      <c r="O1421" s="85"/>
      <c r="P1421" s="85"/>
      <c r="Q1421" s="92"/>
      <c r="R1421" s="92"/>
      <c r="S1421" s="92"/>
    </row>
    <row r="1422" spans="1:19" ht="38.25" customHeight="1" x14ac:dyDescent="0.25">
      <c r="A1422" s="69"/>
      <c r="B1422" s="35"/>
      <c r="C1422" s="36"/>
      <c r="D1422" s="68"/>
      <c r="E1422" s="38"/>
      <c r="F1422" s="38"/>
      <c r="G1422" s="39"/>
      <c r="H1422" s="38"/>
      <c r="I1422" s="38"/>
      <c r="J1422" s="39"/>
      <c r="K1422" s="39"/>
      <c r="L1422" s="40"/>
      <c r="M1422" s="69"/>
      <c r="O1422" s="85"/>
      <c r="P1422" s="85"/>
      <c r="Q1422" s="92"/>
      <c r="R1422" s="92"/>
      <c r="S1422" s="92"/>
    </row>
    <row r="1423" spans="1:19" ht="38.25" customHeight="1" x14ac:dyDescent="0.25">
      <c r="A1423" s="69"/>
      <c r="B1423" s="35"/>
      <c r="C1423" s="36"/>
      <c r="D1423" s="68"/>
      <c r="E1423" s="38"/>
      <c r="F1423" s="38"/>
      <c r="G1423" s="39"/>
      <c r="H1423" s="38"/>
      <c r="I1423" s="38"/>
      <c r="J1423" s="39"/>
      <c r="K1423" s="39"/>
      <c r="L1423" s="40"/>
      <c r="M1423" s="69"/>
      <c r="O1423" s="85"/>
      <c r="P1423" s="85"/>
      <c r="Q1423" s="92"/>
      <c r="R1423" s="92"/>
      <c r="S1423" s="92"/>
    </row>
    <row r="1424" spans="1:19" ht="38.25" customHeight="1" x14ac:dyDescent="0.25">
      <c r="A1424" s="69"/>
      <c r="B1424" s="35"/>
      <c r="C1424" s="36"/>
      <c r="D1424" s="68"/>
      <c r="E1424" s="38"/>
      <c r="F1424" s="38"/>
      <c r="G1424" s="39"/>
      <c r="H1424" s="38"/>
      <c r="I1424" s="38"/>
      <c r="J1424" s="39"/>
      <c r="K1424" s="39"/>
      <c r="L1424" s="40"/>
      <c r="M1424" s="69"/>
      <c r="O1424" s="85"/>
      <c r="P1424" s="85"/>
      <c r="Q1424" s="86"/>
      <c r="R1424" s="86"/>
      <c r="S1424" s="86"/>
    </row>
    <row r="1425" spans="1:19" ht="38.25" customHeight="1" x14ac:dyDescent="0.25">
      <c r="A1425" s="69"/>
      <c r="B1425" s="35"/>
      <c r="C1425" s="36"/>
      <c r="D1425" s="68"/>
      <c r="E1425" s="38"/>
      <c r="F1425" s="38"/>
      <c r="G1425" s="39"/>
      <c r="H1425" s="38"/>
      <c r="I1425" s="38"/>
      <c r="J1425" s="39"/>
      <c r="K1425" s="39"/>
      <c r="L1425" s="40"/>
      <c r="M1425" s="69"/>
      <c r="O1425" s="85"/>
      <c r="P1425" s="85"/>
      <c r="Q1425" s="86"/>
      <c r="R1425" s="86"/>
      <c r="S1425" s="86"/>
    </row>
    <row r="1426" spans="1:19" ht="38.25" customHeight="1" x14ac:dyDescent="0.25">
      <c r="A1426" s="69"/>
      <c r="B1426" s="35"/>
      <c r="C1426" s="36"/>
      <c r="D1426" s="68"/>
      <c r="E1426" s="38"/>
      <c r="F1426" s="38"/>
      <c r="G1426" s="39"/>
      <c r="H1426" s="38"/>
      <c r="I1426" s="38"/>
      <c r="J1426" s="39"/>
      <c r="K1426" s="39"/>
      <c r="L1426" s="40"/>
      <c r="M1426" s="69"/>
      <c r="O1426" s="85"/>
      <c r="P1426" s="85"/>
      <c r="Q1426" s="86"/>
      <c r="R1426" s="86"/>
      <c r="S1426" s="86"/>
    </row>
    <row r="1427" spans="1:19" ht="38.25" customHeight="1" x14ac:dyDescent="0.25">
      <c r="A1427" s="69"/>
      <c r="B1427" s="35"/>
      <c r="C1427" s="36"/>
      <c r="D1427" s="68"/>
      <c r="E1427" s="38"/>
      <c r="F1427" s="38"/>
      <c r="G1427" s="39"/>
      <c r="H1427" s="38"/>
      <c r="I1427" s="38"/>
      <c r="J1427" s="39"/>
      <c r="K1427" s="39"/>
      <c r="L1427" s="40"/>
      <c r="M1427" s="69"/>
      <c r="O1427" s="85"/>
      <c r="P1427" s="85"/>
      <c r="Q1427" s="86"/>
      <c r="R1427" s="86"/>
      <c r="S1427" s="86"/>
    </row>
    <row r="1428" spans="1:19" ht="38.25" customHeight="1" x14ac:dyDescent="0.25">
      <c r="A1428" s="69"/>
      <c r="B1428" s="35"/>
      <c r="C1428" s="36"/>
      <c r="D1428" s="68"/>
      <c r="E1428" s="38"/>
      <c r="F1428" s="38"/>
      <c r="G1428" s="39"/>
      <c r="H1428" s="38"/>
      <c r="I1428" s="38"/>
      <c r="J1428" s="39"/>
      <c r="K1428" s="39"/>
      <c r="L1428" s="40"/>
      <c r="M1428" s="69"/>
      <c r="R1428" s="4"/>
      <c r="S1428" s="4"/>
    </row>
    <row r="1429" spans="1:19" ht="38.25" customHeight="1" x14ac:dyDescent="0.25">
      <c r="A1429" s="69"/>
      <c r="B1429" s="35"/>
      <c r="C1429" s="36"/>
      <c r="D1429" s="68"/>
      <c r="E1429" s="38"/>
      <c r="F1429" s="38"/>
      <c r="G1429" s="39"/>
      <c r="H1429" s="38"/>
      <c r="I1429" s="38"/>
      <c r="J1429" s="39"/>
      <c r="K1429" s="39"/>
      <c r="L1429" s="40"/>
      <c r="M1429" s="69"/>
    </row>
    <row r="1430" spans="1:19" ht="38.25" customHeight="1" x14ac:dyDescent="0.25">
      <c r="A1430" s="69"/>
      <c r="B1430" s="35"/>
      <c r="C1430" s="36"/>
      <c r="D1430" s="68"/>
      <c r="E1430" s="38"/>
      <c r="F1430" s="38"/>
      <c r="G1430" s="39"/>
      <c r="H1430" s="38"/>
      <c r="I1430" s="38"/>
      <c r="J1430" s="39"/>
      <c r="K1430" s="39"/>
      <c r="L1430" s="40"/>
      <c r="M1430" s="69"/>
    </row>
    <row r="1431" spans="1:19" ht="38.25" customHeight="1" x14ac:dyDescent="0.25">
      <c r="A1431" s="69"/>
      <c r="B1431" s="35"/>
      <c r="C1431" s="36"/>
      <c r="D1431" s="68"/>
      <c r="E1431" s="38"/>
      <c r="F1431" s="38"/>
      <c r="G1431" s="39"/>
      <c r="H1431" s="38"/>
      <c r="I1431" s="38"/>
      <c r="J1431" s="39"/>
      <c r="K1431" s="39"/>
      <c r="L1431" s="40"/>
      <c r="M1431" s="69"/>
    </row>
    <row r="1432" spans="1:19" ht="38.25" customHeight="1" x14ac:dyDescent="0.25">
      <c r="A1432" s="69"/>
      <c r="B1432" s="35"/>
      <c r="C1432" s="36"/>
      <c r="D1432" s="68"/>
      <c r="E1432" s="38"/>
      <c r="F1432" s="38"/>
      <c r="G1432" s="39"/>
      <c r="H1432" s="38"/>
      <c r="I1432" s="38"/>
      <c r="J1432" s="39"/>
      <c r="K1432" s="39"/>
      <c r="L1432" s="40"/>
      <c r="M1432" s="69"/>
    </row>
    <row r="1433" spans="1:19" ht="38.25" customHeight="1" x14ac:dyDescent="0.25">
      <c r="A1433" s="69"/>
      <c r="B1433" s="35"/>
      <c r="C1433" s="36"/>
      <c r="D1433" s="68"/>
      <c r="E1433" s="38"/>
      <c r="F1433" s="38"/>
      <c r="G1433" s="39"/>
      <c r="H1433" s="38"/>
      <c r="I1433" s="38"/>
      <c r="J1433" s="39"/>
      <c r="K1433" s="39"/>
      <c r="L1433" s="40"/>
      <c r="M1433" s="69"/>
    </row>
    <row r="1434" spans="1:19" ht="38.25" customHeight="1" x14ac:dyDescent="0.25">
      <c r="A1434" s="69"/>
      <c r="B1434" s="35"/>
      <c r="C1434" s="36"/>
      <c r="D1434" s="68"/>
      <c r="E1434" s="38"/>
      <c r="F1434" s="38"/>
      <c r="G1434" s="39"/>
      <c r="H1434" s="38"/>
      <c r="I1434" s="38"/>
      <c r="J1434" s="39"/>
      <c r="K1434" s="39"/>
      <c r="L1434" s="40"/>
      <c r="M1434" s="69"/>
    </row>
    <row r="1435" spans="1:19" ht="38.25" customHeight="1" x14ac:dyDescent="0.25">
      <c r="A1435" s="69"/>
      <c r="B1435" s="35"/>
      <c r="C1435" s="36"/>
      <c r="D1435" s="68"/>
      <c r="E1435" s="38"/>
      <c r="F1435" s="38"/>
      <c r="G1435" s="39"/>
      <c r="H1435" s="38"/>
      <c r="I1435" s="38"/>
      <c r="J1435" s="39"/>
      <c r="K1435" s="39"/>
      <c r="L1435" s="40"/>
      <c r="M1435" s="69"/>
    </row>
    <row r="1436" spans="1:19" ht="38.25" customHeight="1" x14ac:dyDescent="0.25">
      <c r="A1436" s="69"/>
      <c r="B1436" s="35"/>
      <c r="C1436" s="36"/>
      <c r="D1436" s="68"/>
      <c r="E1436" s="38"/>
      <c r="F1436" s="38"/>
      <c r="G1436" s="39"/>
      <c r="H1436" s="38"/>
      <c r="I1436" s="38"/>
      <c r="J1436" s="39"/>
      <c r="K1436" s="39"/>
      <c r="L1436" s="40"/>
      <c r="M1436" s="69"/>
    </row>
    <row r="1437" spans="1:19" ht="38.25" customHeight="1" x14ac:dyDescent="0.25">
      <c r="A1437" s="69"/>
      <c r="B1437" s="35"/>
      <c r="C1437" s="36"/>
      <c r="D1437" s="68"/>
      <c r="E1437" s="38"/>
      <c r="F1437" s="38"/>
      <c r="G1437" s="39"/>
      <c r="H1437" s="38"/>
      <c r="I1437" s="38"/>
      <c r="J1437" s="39"/>
      <c r="K1437" s="39"/>
      <c r="L1437" s="40"/>
      <c r="M1437" s="69"/>
    </row>
    <row r="1438" spans="1:19" ht="38.25" customHeight="1" x14ac:dyDescent="0.25">
      <c r="A1438" s="69"/>
      <c r="B1438" s="41"/>
      <c r="C1438" s="42"/>
      <c r="D1438" s="43"/>
      <c r="E1438" s="44"/>
      <c r="F1438" s="44"/>
      <c r="G1438" s="45"/>
      <c r="H1438" s="44"/>
      <c r="I1438" s="44"/>
      <c r="J1438" s="45"/>
      <c r="K1438" s="45"/>
      <c r="L1438" s="46"/>
      <c r="M1438" s="69"/>
    </row>
    <row r="1439" spans="1:19" s="9" customFormat="1" ht="24.75" customHeight="1" x14ac:dyDescent="0.25">
      <c r="A1439" s="47"/>
      <c r="B1439" s="87" t="str">
        <f>IF(ISBLANK($Q$12),"",$Q$12)</f>
        <v>239.12-09-SPEC_ZBROJENIE ŚCIAN I SŁUPÓW II KONDYGNACJI</v>
      </c>
      <c r="C1439" s="88"/>
      <c r="D1439" s="88"/>
      <c r="E1439" s="88"/>
      <c r="F1439" s="88"/>
      <c r="G1439" s="88"/>
      <c r="H1439" s="48"/>
      <c r="I1439" s="89"/>
      <c r="J1439" s="89"/>
      <c r="K1439" s="89"/>
      <c r="L1439" s="90"/>
      <c r="M1439" s="49"/>
      <c r="N1439" s="50"/>
      <c r="Q1439" s="51"/>
    </row>
    <row r="1440" spans="1:19" ht="23.1" customHeight="1" x14ac:dyDescent="0.25">
      <c r="B1440" s="91" t="str">
        <f>IF(ISBLANK(Q$19),"",Q$19)</f>
        <v/>
      </c>
      <c r="C1440" s="124"/>
      <c r="D1440" s="124"/>
      <c r="E1440" s="124"/>
      <c r="F1440" s="124"/>
      <c r="G1440" s="124"/>
      <c r="H1440" s="124"/>
      <c r="I1440" s="124"/>
      <c r="J1440" s="124"/>
      <c r="K1440" s="124"/>
      <c r="L1440" s="124"/>
    </row>
    <row r="1441" spans="1:19" ht="12.75" customHeight="1" x14ac:dyDescent="0.25">
      <c r="A1441" s="69"/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</row>
    <row r="1442" spans="1:19" s="9" customFormat="1" ht="30" customHeight="1" x14ac:dyDescent="0.25">
      <c r="A1442" s="5"/>
      <c r="B1442" s="95" t="s">
        <v>23</v>
      </c>
      <c r="C1442" s="96"/>
      <c r="D1442" s="97" t="str">
        <f>$Q$8</f>
        <v>BUDYEK DYDAKTYCZNY</v>
      </c>
      <c r="E1442" s="127"/>
      <c r="F1442" s="127"/>
      <c r="G1442" s="127"/>
      <c r="H1442" s="127"/>
      <c r="I1442" s="127"/>
      <c r="J1442" s="128"/>
      <c r="K1442" s="99"/>
      <c r="L1442" s="100"/>
      <c r="M1442" s="6"/>
      <c r="N1442" s="2"/>
      <c r="O1442" s="7"/>
      <c r="P1442" s="7"/>
      <c r="Q1442" s="8"/>
      <c r="R1442" s="7"/>
    </row>
    <row r="1443" spans="1:19" s="9" customFormat="1" ht="19.5" customHeight="1" x14ac:dyDescent="0.25">
      <c r="A1443" s="5"/>
      <c r="B1443" s="131" t="s">
        <v>24</v>
      </c>
      <c r="C1443" s="132"/>
      <c r="D1443" s="133" t="str">
        <f>$Q$9</f>
        <v>ZBROJENIE ŚCIAN I SŁUPÓW II KONDYGNACJI</v>
      </c>
      <c r="E1443" s="133"/>
      <c r="F1443" s="133"/>
      <c r="G1443" s="133"/>
      <c r="H1443" s="133"/>
      <c r="I1443" s="133"/>
      <c r="J1443" s="134"/>
      <c r="K1443" s="129"/>
      <c r="L1443" s="130"/>
      <c r="M1443" s="6"/>
      <c r="N1443" s="2"/>
      <c r="O1443" s="10"/>
      <c r="P1443" s="10"/>
      <c r="Q1443" s="11"/>
      <c r="R1443" s="10"/>
    </row>
    <row r="1444" spans="1:19" s="9" customFormat="1" ht="19.5" customHeight="1" x14ac:dyDescent="0.25">
      <c r="A1444" s="5"/>
      <c r="B1444" s="107">
        <f>$Q$11</f>
        <v>0</v>
      </c>
      <c r="C1444" s="108"/>
      <c r="D1444" s="109" t="s">
        <v>25</v>
      </c>
      <c r="E1444" s="125"/>
      <c r="F1444" s="111" t="str">
        <f>$Q$10</f>
        <v>239.12-09</v>
      </c>
      <c r="G1444" s="112"/>
      <c r="H1444" s="112"/>
      <c r="I1444" s="112"/>
      <c r="J1444" s="113"/>
      <c r="K1444" s="12">
        <f>(ROW(A1444)-4)/32</f>
        <v>45</v>
      </c>
      <c r="L1444" s="13">
        <f>$Q$13</f>
        <v>8</v>
      </c>
      <c r="M1444" s="6"/>
      <c r="N1444" s="2"/>
      <c r="O1444" s="10"/>
      <c r="P1444" s="10"/>
      <c r="Q1444" s="11"/>
      <c r="R1444" s="10"/>
    </row>
    <row r="1445" spans="1:19" s="9" customFormat="1" ht="42" customHeight="1" x14ac:dyDescent="0.25">
      <c r="A1445" s="6"/>
      <c r="B1445" s="114" t="s">
        <v>26</v>
      </c>
      <c r="C1445" s="116" t="s">
        <v>27</v>
      </c>
      <c r="D1445" s="118" t="s">
        <v>28</v>
      </c>
      <c r="E1445" s="14" t="s">
        <v>29</v>
      </c>
      <c r="F1445" s="15" t="s">
        <v>29</v>
      </c>
      <c r="G1445" s="16" t="s">
        <v>30</v>
      </c>
      <c r="H1445" s="120" t="s">
        <v>31</v>
      </c>
      <c r="I1445" s="126"/>
      <c r="J1445" s="16" t="s">
        <v>32</v>
      </c>
      <c r="K1445" s="16" t="s">
        <v>33</v>
      </c>
      <c r="L1445" s="17" t="s">
        <v>34</v>
      </c>
      <c r="M1445" s="6"/>
      <c r="N1445" s="2"/>
      <c r="O1445" s="10"/>
      <c r="P1445" s="10"/>
      <c r="Q1445" s="11"/>
      <c r="R1445" s="10"/>
    </row>
    <row r="1446" spans="1:19" s="9" customFormat="1" ht="22.5" customHeight="1" x14ac:dyDescent="0.25">
      <c r="A1446" s="18"/>
      <c r="B1446" s="115"/>
      <c r="C1446" s="117"/>
      <c r="D1446" s="119"/>
      <c r="E1446" s="19" t="str">
        <f>$Q$14</f>
        <v>St0S</v>
      </c>
      <c r="F1446" s="19" t="str">
        <f>$Q$15</f>
        <v>B500B</v>
      </c>
      <c r="G1446" s="20" t="s">
        <v>35</v>
      </c>
      <c r="H1446" s="21" t="s">
        <v>36</v>
      </c>
      <c r="I1446" s="21" t="s">
        <v>37</v>
      </c>
      <c r="J1446" s="21" t="s">
        <v>38</v>
      </c>
      <c r="K1446" s="21" t="s">
        <v>39</v>
      </c>
      <c r="L1446" s="22" t="s">
        <v>40</v>
      </c>
      <c r="M1446" s="18"/>
      <c r="N1446" s="2"/>
      <c r="O1446" s="23"/>
      <c r="P1446" s="23"/>
      <c r="Q1446" s="24"/>
      <c r="R1446" s="23"/>
    </row>
    <row r="1447" spans="1:19" s="29" customFormat="1" ht="19.5" customHeight="1" x14ac:dyDescent="0.25">
      <c r="A1447" s="6"/>
      <c r="B1447" s="25">
        <v>1</v>
      </c>
      <c r="C1447" s="26">
        <v>2</v>
      </c>
      <c r="D1447" s="27">
        <v>3</v>
      </c>
      <c r="E1447" s="26">
        <v>4</v>
      </c>
      <c r="F1447" s="26">
        <v>5</v>
      </c>
      <c r="G1447" s="26">
        <v>6</v>
      </c>
      <c r="H1447" s="26">
        <v>7</v>
      </c>
      <c r="I1447" s="26">
        <v>8</v>
      </c>
      <c r="J1447" s="26">
        <v>9</v>
      </c>
      <c r="K1447" s="26">
        <v>10</v>
      </c>
      <c r="L1447" s="28">
        <v>11</v>
      </c>
      <c r="M1447" s="6"/>
      <c r="N1447" s="2"/>
      <c r="O1447" s="122"/>
      <c r="P1447" s="122"/>
      <c r="Q1447" s="122"/>
      <c r="R1447" s="122"/>
      <c r="S1447" s="122"/>
    </row>
    <row r="1448" spans="1:19" ht="38.25" customHeight="1" x14ac:dyDescent="0.25">
      <c r="A1448" s="69"/>
      <c r="B1448" s="30"/>
      <c r="C1448" s="31"/>
      <c r="D1448" s="31"/>
      <c r="E1448" s="32"/>
      <c r="F1448" s="32"/>
      <c r="G1448" s="33"/>
      <c r="H1448" s="32"/>
      <c r="I1448" s="32"/>
      <c r="J1448" s="33"/>
      <c r="K1448" s="33"/>
      <c r="L1448" s="34"/>
      <c r="M1448" s="69"/>
      <c r="O1448" s="123"/>
      <c r="P1448" s="85"/>
      <c r="Q1448" s="92"/>
      <c r="R1448" s="92"/>
      <c r="S1448" s="92"/>
    </row>
    <row r="1449" spans="1:19" ht="38.25" customHeight="1" x14ac:dyDescent="0.25">
      <c r="A1449" s="69"/>
      <c r="B1449" s="35"/>
      <c r="C1449" s="36"/>
      <c r="D1449" s="68"/>
      <c r="E1449" s="38"/>
      <c r="F1449" s="38"/>
      <c r="G1449" s="39"/>
      <c r="H1449" s="38"/>
      <c r="I1449" s="38"/>
      <c r="J1449" s="39"/>
      <c r="K1449" s="39"/>
      <c r="L1449" s="40"/>
      <c r="M1449" s="69"/>
      <c r="O1449" s="85"/>
      <c r="P1449" s="85"/>
      <c r="Q1449" s="92"/>
      <c r="R1449" s="92"/>
      <c r="S1449" s="92"/>
    </row>
    <row r="1450" spans="1:19" ht="38.25" customHeight="1" x14ac:dyDescent="0.25">
      <c r="A1450" s="69"/>
      <c r="B1450" s="35"/>
      <c r="C1450" s="36"/>
      <c r="D1450" s="68"/>
      <c r="E1450" s="38"/>
      <c r="F1450" s="38"/>
      <c r="G1450" s="39"/>
      <c r="H1450" s="38"/>
      <c r="I1450" s="38"/>
      <c r="J1450" s="39"/>
      <c r="K1450" s="39"/>
      <c r="L1450" s="40"/>
      <c r="M1450" s="69"/>
      <c r="O1450" s="85"/>
      <c r="P1450" s="85"/>
      <c r="Q1450" s="92"/>
      <c r="R1450" s="92"/>
      <c r="S1450" s="92"/>
    </row>
    <row r="1451" spans="1:19" ht="38.25" customHeight="1" x14ac:dyDescent="0.25">
      <c r="A1451" s="69"/>
      <c r="B1451" s="35"/>
      <c r="C1451" s="36"/>
      <c r="D1451" s="68"/>
      <c r="E1451" s="38"/>
      <c r="F1451" s="38"/>
      <c r="G1451" s="39"/>
      <c r="H1451" s="38"/>
      <c r="I1451" s="38"/>
      <c r="J1451" s="39"/>
      <c r="K1451" s="39"/>
      <c r="L1451" s="40"/>
      <c r="M1451" s="69"/>
      <c r="O1451" s="85"/>
      <c r="P1451" s="85"/>
      <c r="Q1451" s="93"/>
      <c r="R1451" s="93"/>
      <c r="S1451" s="93"/>
    </row>
    <row r="1452" spans="1:19" ht="38.25" customHeight="1" x14ac:dyDescent="0.25">
      <c r="A1452" s="69"/>
      <c r="B1452" s="35"/>
      <c r="C1452" s="36"/>
      <c r="D1452" s="68"/>
      <c r="E1452" s="38"/>
      <c r="F1452" s="38"/>
      <c r="G1452" s="39"/>
      <c r="H1452" s="38"/>
      <c r="I1452" s="38"/>
      <c r="J1452" s="39"/>
      <c r="K1452" s="39"/>
      <c r="L1452" s="40"/>
      <c r="M1452" s="69"/>
      <c r="O1452" s="85"/>
      <c r="P1452" s="85"/>
      <c r="Q1452" s="94"/>
      <c r="R1452" s="94"/>
      <c r="S1452" s="94"/>
    </row>
    <row r="1453" spans="1:19" ht="38.25" customHeight="1" x14ac:dyDescent="0.25">
      <c r="A1453" s="69"/>
      <c r="B1453" s="35"/>
      <c r="C1453" s="36"/>
      <c r="D1453" s="68"/>
      <c r="E1453" s="38"/>
      <c r="F1453" s="38"/>
      <c r="G1453" s="39"/>
      <c r="H1453" s="38"/>
      <c r="I1453" s="38"/>
      <c r="J1453" s="39"/>
      <c r="K1453" s="39"/>
      <c r="L1453" s="40"/>
      <c r="M1453" s="69"/>
      <c r="O1453" s="85"/>
      <c r="P1453" s="85"/>
      <c r="Q1453" s="92"/>
      <c r="R1453" s="92"/>
      <c r="S1453" s="92"/>
    </row>
    <row r="1454" spans="1:19" ht="38.25" customHeight="1" x14ac:dyDescent="0.25">
      <c r="A1454" s="69"/>
      <c r="B1454" s="35"/>
      <c r="C1454" s="36"/>
      <c r="D1454" s="68"/>
      <c r="E1454" s="38"/>
      <c r="F1454" s="38"/>
      <c r="G1454" s="39"/>
      <c r="H1454" s="38"/>
      <c r="I1454" s="38"/>
      <c r="J1454" s="39"/>
      <c r="K1454" s="39"/>
      <c r="L1454" s="40"/>
      <c r="M1454" s="69"/>
      <c r="O1454" s="85"/>
      <c r="P1454" s="85"/>
      <c r="Q1454" s="92"/>
      <c r="R1454" s="92"/>
      <c r="S1454" s="92"/>
    </row>
    <row r="1455" spans="1:19" ht="38.25" customHeight="1" x14ac:dyDescent="0.25">
      <c r="A1455" s="69"/>
      <c r="B1455" s="35"/>
      <c r="C1455" s="36"/>
      <c r="D1455" s="68"/>
      <c r="E1455" s="38"/>
      <c r="F1455" s="38"/>
      <c r="G1455" s="39"/>
      <c r="H1455" s="38"/>
      <c r="I1455" s="38"/>
      <c r="J1455" s="39"/>
      <c r="K1455" s="39"/>
      <c r="L1455" s="40"/>
      <c r="M1455" s="69"/>
      <c r="O1455" s="85"/>
      <c r="P1455" s="85"/>
      <c r="Q1455" s="92"/>
      <c r="R1455" s="92"/>
      <c r="S1455" s="92"/>
    </row>
    <row r="1456" spans="1:19" ht="38.25" customHeight="1" x14ac:dyDescent="0.25">
      <c r="A1456" s="69"/>
      <c r="B1456" s="35"/>
      <c r="C1456" s="36"/>
      <c r="D1456" s="68"/>
      <c r="E1456" s="38"/>
      <c r="F1456" s="38"/>
      <c r="G1456" s="39"/>
      <c r="H1456" s="38"/>
      <c r="I1456" s="38"/>
      <c r="J1456" s="39"/>
      <c r="K1456" s="39"/>
      <c r="L1456" s="40"/>
      <c r="M1456" s="69"/>
      <c r="O1456" s="85"/>
      <c r="P1456" s="85"/>
      <c r="Q1456" s="86"/>
      <c r="R1456" s="86"/>
      <c r="S1456" s="86"/>
    </row>
    <row r="1457" spans="1:19" ht="38.25" customHeight="1" x14ac:dyDescent="0.25">
      <c r="A1457" s="69"/>
      <c r="B1457" s="35"/>
      <c r="C1457" s="36"/>
      <c r="D1457" s="68"/>
      <c r="E1457" s="38"/>
      <c r="F1457" s="38"/>
      <c r="G1457" s="39"/>
      <c r="H1457" s="38"/>
      <c r="I1457" s="38"/>
      <c r="J1457" s="39"/>
      <c r="K1457" s="39"/>
      <c r="L1457" s="40"/>
      <c r="M1457" s="69"/>
      <c r="O1457" s="85"/>
      <c r="P1457" s="85"/>
      <c r="Q1457" s="86"/>
      <c r="R1457" s="86"/>
      <c r="S1457" s="86"/>
    </row>
    <row r="1458" spans="1:19" ht="38.25" customHeight="1" x14ac:dyDescent="0.25">
      <c r="A1458" s="69"/>
      <c r="B1458" s="35"/>
      <c r="C1458" s="36"/>
      <c r="D1458" s="68"/>
      <c r="E1458" s="38"/>
      <c r="F1458" s="38"/>
      <c r="G1458" s="39"/>
      <c r="H1458" s="38"/>
      <c r="I1458" s="38"/>
      <c r="J1458" s="39"/>
      <c r="K1458" s="39"/>
      <c r="L1458" s="40"/>
      <c r="M1458" s="69"/>
      <c r="O1458" s="85"/>
      <c r="P1458" s="85"/>
      <c r="Q1458" s="86"/>
      <c r="R1458" s="86"/>
      <c r="S1458" s="86"/>
    </row>
    <row r="1459" spans="1:19" ht="38.25" customHeight="1" x14ac:dyDescent="0.25">
      <c r="A1459" s="69"/>
      <c r="B1459" s="35"/>
      <c r="C1459" s="36"/>
      <c r="D1459" s="68"/>
      <c r="E1459" s="38"/>
      <c r="F1459" s="38"/>
      <c r="G1459" s="39"/>
      <c r="H1459" s="38"/>
      <c r="I1459" s="38"/>
      <c r="J1459" s="39"/>
      <c r="K1459" s="39"/>
      <c r="L1459" s="40"/>
      <c r="M1459" s="69"/>
      <c r="O1459" s="85"/>
      <c r="P1459" s="85"/>
      <c r="Q1459" s="86"/>
      <c r="R1459" s="86"/>
      <c r="S1459" s="86"/>
    </row>
    <row r="1460" spans="1:19" ht="38.25" customHeight="1" x14ac:dyDescent="0.25">
      <c r="A1460" s="69"/>
      <c r="B1460" s="35"/>
      <c r="C1460" s="36"/>
      <c r="D1460" s="68"/>
      <c r="E1460" s="38"/>
      <c r="F1460" s="38"/>
      <c r="G1460" s="39"/>
      <c r="H1460" s="38"/>
      <c r="I1460" s="38"/>
      <c r="J1460" s="39"/>
      <c r="K1460" s="39"/>
      <c r="L1460" s="40"/>
      <c r="M1460" s="69"/>
      <c r="R1460" s="4"/>
      <c r="S1460" s="4"/>
    </row>
    <row r="1461" spans="1:19" ht="38.25" customHeight="1" x14ac:dyDescent="0.25">
      <c r="A1461" s="69"/>
      <c r="B1461" s="35"/>
      <c r="C1461" s="36"/>
      <c r="D1461" s="68"/>
      <c r="E1461" s="38"/>
      <c r="F1461" s="38"/>
      <c r="G1461" s="39"/>
      <c r="H1461" s="38"/>
      <c r="I1461" s="38"/>
      <c r="J1461" s="39"/>
      <c r="K1461" s="39"/>
      <c r="L1461" s="40"/>
      <c r="M1461" s="69"/>
    </row>
    <row r="1462" spans="1:19" ht="38.25" customHeight="1" x14ac:dyDescent="0.25">
      <c r="A1462" s="69"/>
      <c r="B1462" s="35"/>
      <c r="C1462" s="36"/>
      <c r="D1462" s="68"/>
      <c r="E1462" s="38"/>
      <c r="F1462" s="38"/>
      <c r="G1462" s="39"/>
      <c r="H1462" s="38"/>
      <c r="I1462" s="38"/>
      <c r="J1462" s="39"/>
      <c r="K1462" s="39"/>
      <c r="L1462" s="40"/>
      <c r="M1462" s="69"/>
    </row>
    <row r="1463" spans="1:19" ht="38.25" customHeight="1" x14ac:dyDescent="0.25">
      <c r="A1463" s="69"/>
      <c r="B1463" s="35"/>
      <c r="C1463" s="36"/>
      <c r="D1463" s="68"/>
      <c r="E1463" s="38"/>
      <c r="F1463" s="38"/>
      <c r="G1463" s="39"/>
      <c r="H1463" s="38"/>
      <c r="I1463" s="38"/>
      <c r="J1463" s="39"/>
      <c r="K1463" s="39"/>
      <c r="L1463" s="40"/>
      <c r="M1463" s="69"/>
    </row>
    <row r="1464" spans="1:19" ht="38.25" customHeight="1" x14ac:dyDescent="0.25">
      <c r="A1464" s="69"/>
      <c r="B1464" s="35"/>
      <c r="C1464" s="36"/>
      <c r="D1464" s="68"/>
      <c r="E1464" s="38"/>
      <c r="F1464" s="38"/>
      <c r="G1464" s="39"/>
      <c r="H1464" s="38"/>
      <c r="I1464" s="38"/>
      <c r="J1464" s="39"/>
      <c r="K1464" s="39"/>
      <c r="L1464" s="40"/>
      <c r="M1464" s="69"/>
    </row>
    <row r="1465" spans="1:19" ht="38.25" customHeight="1" x14ac:dyDescent="0.25">
      <c r="A1465" s="69"/>
      <c r="B1465" s="35"/>
      <c r="C1465" s="36"/>
      <c r="D1465" s="68"/>
      <c r="E1465" s="38"/>
      <c r="F1465" s="38"/>
      <c r="G1465" s="39"/>
      <c r="H1465" s="38"/>
      <c r="I1465" s="38"/>
      <c r="J1465" s="39"/>
      <c r="K1465" s="39"/>
      <c r="L1465" s="40"/>
      <c r="M1465" s="69"/>
    </row>
    <row r="1466" spans="1:19" ht="38.25" customHeight="1" x14ac:dyDescent="0.25">
      <c r="A1466" s="69"/>
      <c r="B1466" s="35"/>
      <c r="C1466" s="36"/>
      <c r="D1466" s="68"/>
      <c r="E1466" s="38"/>
      <c r="F1466" s="38"/>
      <c r="G1466" s="39"/>
      <c r="H1466" s="38"/>
      <c r="I1466" s="38"/>
      <c r="J1466" s="39"/>
      <c r="K1466" s="39"/>
      <c r="L1466" s="40"/>
      <c r="M1466" s="69"/>
    </row>
    <row r="1467" spans="1:19" ht="38.25" customHeight="1" x14ac:dyDescent="0.25">
      <c r="A1467" s="69"/>
      <c r="B1467" s="35"/>
      <c r="C1467" s="36"/>
      <c r="D1467" s="68"/>
      <c r="E1467" s="38"/>
      <c r="F1467" s="38"/>
      <c r="G1467" s="39"/>
      <c r="H1467" s="38"/>
      <c r="I1467" s="38"/>
      <c r="J1467" s="39"/>
      <c r="K1467" s="39"/>
      <c r="L1467" s="40"/>
      <c r="M1467" s="69"/>
    </row>
    <row r="1468" spans="1:19" ht="38.25" customHeight="1" x14ac:dyDescent="0.25">
      <c r="A1468" s="69"/>
      <c r="B1468" s="35"/>
      <c r="C1468" s="36"/>
      <c r="D1468" s="68"/>
      <c r="E1468" s="38"/>
      <c r="F1468" s="38"/>
      <c r="G1468" s="39"/>
      <c r="H1468" s="38"/>
      <c r="I1468" s="38"/>
      <c r="J1468" s="39"/>
      <c r="K1468" s="39"/>
      <c r="L1468" s="40"/>
      <c r="M1468" s="69"/>
    </row>
    <row r="1469" spans="1:19" ht="38.25" customHeight="1" x14ac:dyDescent="0.25">
      <c r="A1469" s="69"/>
      <c r="B1469" s="35"/>
      <c r="C1469" s="36"/>
      <c r="D1469" s="68"/>
      <c r="E1469" s="38"/>
      <c r="F1469" s="38"/>
      <c r="G1469" s="39"/>
      <c r="H1469" s="38"/>
      <c r="I1469" s="38"/>
      <c r="J1469" s="39"/>
      <c r="K1469" s="39"/>
      <c r="L1469" s="40"/>
      <c r="M1469" s="69"/>
    </row>
    <row r="1470" spans="1:19" ht="38.25" customHeight="1" x14ac:dyDescent="0.25">
      <c r="A1470" s="69"/>
      <c r="B1470" s="41"/>
      <c r="C1470" s="42"/>
      <c r="D1470" s="43"/>
      <c r="E1470" s="44"/>
      <c r="F1470" s="44"/>
      <c r="G1470" s="45"/>
      <c r="H1470" s="44"/>
      <c r="I1470" s="44"/>
      <c r="J1470" s="45"/>
      <c r="K1470" s="45"/>
      <c r="L1470" s="46"/>
      <c r="M1470" s="69"/>
    </row>
    <row r="1471" spans="1:19" s="9" customFormat="1" ht="24.75" customHeight="1" x14ac:dyDescent="0.25">
      <c r="A1471" s="47"/>
      <c r="B1471" s="87" t="str">
        <f>IF(ISBLANK($Q$12),"",$Q$12)</f>
        <v>239.12-09-SPEC_ZBROJENIE ŚCIAN I SŁUPÓW II KONDYGNACJI</v>
      </c>
      <c r="C1471" s="88"/>
      <c r="D1471" s="88"/>
      <c r="E1471" s="88"/>
      <c r="F1471" s="88"/>
      <c r="G1471" s="88"/>
      <c r="H1471" s="48"/>
      <c r="I1471" s="89"/>
      <c r="J1471" s="89"/>
      <c r="K1471" s="89"/>
      <c r="L1471" s="90"/>
      <c r="M1471" s="49"/>
      <c r="N1471" s="50"/>
      <c r="Q1471" s="51"/>
    </row>
    <row r="1472" spans="1:19" ht="23.1" customHeight="1" x14ac:dyDescent="0.25">
      <c r="B1472" s="91" t="str">
        <f>IF(ISBLANK(Q$19),"",Q$19)</f>
        <v/>
      </c>
      <c r="C1472" s="124"/>
      <c r="D1472" s="124"/>
      <c r="E1472" s="124"/>
      <c r="F1472" s="124"/>
      <c r="G1472" s="124"/>
      <c r="H1472" s="124"/>
      <c r="I1472" s="124"/>
      <c r="J1472" s="124"/>
      <c r="K1472" s="124"/>
      <c r="L1472" s="124"/>
    </row>
    <row r="1473" spans="1:19" ht="12.75" customHeight="1" x14ac:dyDescent="0.25">
      <c r="A1473" s="69"/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</row>
    <row r="1474" spans="1:19" s="9" customFormat="1" ht="30" customHeight="1" x14ac:dyDescent="0.25">
      <c r="A1474" s="5"/>
      <c r="B1474" s="95" t="s">
        <v>23</v>
      </c>
      <c r="C1474" s="96"/>
      <c r="D1474" s="97" t="str">
        <f>$Q$8</f>
        <v>BUDYEK DYDAKTYCZNY</v>
      </c>
      <c r="E1474" s="127"/>
      <c r="F1474" s="127"/>
      <c r="G1474" s="127"/>
      <c r="H1474" s="127"/>
      <c r="I1474" s="127"/>
      <c r="J1474" s="128"/>
      <c r="K1474" s="99"/>
      <c r="L1474" s="100"/>
      <c r="M1474" s="6"/>
      <c r="N1474" s="2"/>
      <c r="O1474" s="7"/>
      <c r="P1474" s="7"/>
      <c r="Q1474" s="8"/>
      <c r="R1474" s="7"/>
    </row>
    <row r="1475" spans="1:19" s="9" customFormat="1" ht="19.5" customHeight="1" x14ac:dyDescent="0.25">
      <c r="A1475" s="5"/>
      <c r="B1475" s="131" t="s">
        <v>24</v>
      </c>
      <c r="C1475" s="132"/>
      <c r="D1475" s="133" t="str">
        <f>$Q$9</f>
        <v>ZBROJENIE ŚCIAN I SŁUPÓW II KONDYGNACJI</v>
      </c>
      <c r="E1475" s="133"/>
      <c r="F1475" s="133"/>
      <c r="G1475" s="133"/>
      <c r="H1475" s="133"/>
      <c r="I1475" s="133"/>
      <c r="J1475" s="134"/>
      <c r="K1475" s="129"/>
      <c r="L1475" s="130"/>
      <c r="M1475" s="6"/>
      <c r="N1475" s="2"/>
      <c r="O1475" s="10"/>
      <c r="P1475" s="10"/>
      <c r="Q1475" s="11"/>
      <c r="R1475" s="10"/>
    </row>
    <row r="1476" spans="1:19" s="9" customFormat="1" ht="19.5" customHeight="1" x14ac:dyDescent="0.25">
      <c r="A1476" s="5"/>
      <c r="B1476" s="107">
        <f>$Q$11</f>
        <v>0</v>
      </c>
      <c r="C1476" s="108"/>
      <c r="D1476" s="109" t="s">
        <v>25</v>
      </c>
      <c r="E1476" s="125"/>
      <c r="F1476" s="111" t="str">
        <f>$Q$10</f>
        <v>239.12-09</v>
      </c>
      <c r="G1476" s="112"/>
      <c r="H1476" s="112"/>
      <c r="I1476" s="112"/>
      <c r="J1476" s="113"/>
      <c r="K1476" s="12">
        <f>(ROW(A1476)-4)/32</f>
        <v>46</v>
      </c>
      <c r="L1476" s="13">
        <f>$Q$13</f>
        <v>8</v>
      </c>
      <c r="M1476" s="6"/>
      <c r="N1476" s="2"/>
      <c r="O1476" s="10"/>
      <c r="P1476" s="10"/>
      <c r="Q1476" s="11"/>
      <c r="R1476" s="10"/>
    </row>
    <row r="1477" spans="1:19" s="9" customFormat="1" ht="42" customHeight="1" x14ac:dyDescent="0.25">
      <c r="A1477" s="6"/>
      <c r="B1477" s="114" t="s">
        <v>26</v>
      </c>
      <c r="C1477" s="116" t="s">
        <v>27</v>
      </c>
      <c r="D1477" s="118" t="s">
        <v>28</v>
      </c>
      <c r="E1477" s="14" t="s">
        <v>29</v>
      </c>
      <c r="F1477" s="15" t="s">
        <v>29</v>
      </c>
      <c r="G1477" s="16" t="s">
        <v>30</v>
      </c>
      <c r="H1477" s="120" t="s">
        <v>31</v>
      </c>
      <c r="I1477" s="126"/>
      <c r="J1477" s="16" t="s">
        <v>32</v>
      </c>
      <c r="K1477" s="16" t="s">
        <v>33</v>
      </c>
      <c r="L1477" s="17" t="s">
        <v>34</v>
      </c>
      <c r="M1477" s="6"/>
      <c r="N1477" s="2"/>
      <c r="O1477" s="10"/>
      <c r="P1477" s="10"/>
      <c r="Q1477" s="11"/>
      <c r="R1477" s="10"/>
    </row>
    <row r="1478" spans="1:19" s="9" customFormat="1" ht="22.5" customHeight="1" x14ac:dyDescent="0.25">
      <c r="A1478" s="18"/>
      <c r="B1478" s="115"/>
      <c r="C1478" s="117"/>
      <c r="D1478" s="119"/>
      <c r="E1478" s="19" t="str">
        <f>$Q$14</f>
        <v>St0S</v>
      </c>
      <c r="F1478" s="19" t="str">
        <f>$Q$15</f>
        <v>B500B</v>
      </c>
      <c r="G1478" s="20" t="s">
        <v>35</v>
      </c>
      <c r="H1478" s="21" t="s">
        <v>36</v>
      </c>
      <c r="I1478" s="21" t="s">
        <v>37</v>
      </c>
      <c r="J1478" s="21" t="s">
        <v>38</v>
      </c>
      <c r="K1478" s="21" t="s">
        <v>39</v>
      </c>
      <c r="L1478" s="22" t="s">
        <v>40</v>
      </c>
      <c r="M1478" s="18"/>
      <c r="N1478" s="2"/>
      <c r="O1478" s="23"/>
      <c r="P1478" s="23"/>
      <c r="Q1478" s="24"/>
      <c r="R1478" s="23"/>
    </row>
    <row r="1479" spans="1:19" s="29" customFormat="1" ht="19.5" customHeight="1" x14ac:dyDescent="0.25">
      <c r="A1479" s="6"/>
      <c r="B1479" s="25">
        <v>1</v>
      </c>
      <c r="C1479" s="26">
        <v>2</v>
      </c>
      <c r="D1479" s="27">
        <v>3</v>
      </c>
      <c r="E1479" s="26">
        <v>4</v>
      </c>
      <c r="F1479" s="26">
        <v>5</v>
      </c>
      <c r="G1479" s="26">
        <v>6</v>
      </c>
      <c r="H1479" s="26">
        <v>7</v>
      </c>
      <c r="I1479" s="26">
        <v>8</v>
      </c>
      <c r="J1479" s="26">
        <v>9</v>
      </c>
      <c r="K1479" s="26">
        <v>10</v>
      </c>
      <c r="L1479" s="28">
        <v>11</v>
      </c>
      <c r="M1479" s="6"/>
      <c r="N1479" s="2"/>
      <c r="O1479" s="122"/>
      <c r="P1479" s="122"/>
      <c r="Q1479" s="122"/>
      <c r="R1479" s="122"/>
      <c r="S1479" s="122"/>
    </row>
    <row r="1480" spans="1:19" ht="38.25" customHeight="1" x14ac:dyDescent="0.25">
      <c r="A1480" s="69"/>
      <c r="B1480" s="30"/>
      <c r="C1480" s="31"/>
      <c r="D1480" s="31"/>
      <c r="E1480" s="32"/>
      <c r="F1480" s="32"/>
      <c r="G1480" s="33"/>
      <c r="H1480" s="32"/>
      <c r="I1480" s="32"/>
      <c r="J1480" s="33"/>
      <c r="K1480" s="33"/>
      <c r="L1480" s="34"/>
      <c r="M1480" s="69"/>
      <c r="O1480" s="123"/>
      <c r="P1480" s="85"/>
      <c r="Q1480" s="92"/>
      <c r="R1480" s="92"/>
      <c r="S1480" s="92"/>
    </row>
    <row r="1481" spans="1:19" ht="38.25" customHeight="1" x14ac:dyDescent="0.25">
      <c r="A1481" s="69"/>
      <c r="B1481" s="35"/>
      <c r="C1481" s="36"/>
      <c r="D1481" s="68"/>
      <c r="E1481" s="38"/>
      <c r="F1481" s="38"/>
      <c r="G1481" s="39"/>
      <c r="H1481" s="38"/>
      <c r="I1481" s="38"/>
      <c r="J1481" s="39"/>
      <c r="K1481" s="39"/>
      <c r="L1481" s="40"/>
      <c r="M1481" s="69"/>
      <c r="O1481" s="85"/>
      <c r="P1481" s="85"/>
      <c r="Q1481" s="92"/>
      <c r="R1481" s="92"/>
      <c r="S1481" s="92"/>
    </row>
    <row r="1482" spans="1:19" ht="38.25" customHeight="1" x14ac:dyDescent="0.25">
      <c r="A1482" s="69"/>
      <c r="B1482" s="35"/>
      <c r="C1482" s="36"/>
      <c r="D1482" s="68"/>
      <c r="E1482" s="38"/>
      <c r="F1482" s="38"/>
      <c r="G1482" s="39"/>
      <c r="H1482" s="38"/>
      <c r="I1482" s="38"/>
      <c r="J1482" s="39"/>
      <c r="K1482" s="39"/>
      <c r="L1482" s="40"/>
      <c r="M1482" s="69"/>
      <c r="O1482" s="85"/>
      <c r="P1482" s="85"/>
      <c r="Q1482" s="92"/>
      <c r="R1482" s="92"/>
      <c r="S1482" s="92"/>
    </row>
    <row r="1483" spans="1:19" ht="38.25" customHeight="1" x14ac:dyDescent="0.25">
      <c r="A1483" s="69"/>
      <c r="B1483" s="35"/>
      <c r="C1483" s="36"/>
      <c r="D1483" s="68"/>
      <c r="E1483" s="38"/>
      <c r="F1483" s="38"/>
      <c r="G1483" s="39"/>
      <c r="H1483" s="38"/>
      <c r="I1483" s="38"/>
      <c r="J1483" s="39"/>
      <c r="K1483" s="39"/>
      <c r="L1483" s="40"/>
      <c r="M1483" s="69"/>
      <c r="O1483" s="85"/>
      <c r="P1483" s="85"/>
      <c r="Q1483" s="93"/>
      <c r="R1483" s="93"/>
      <c r="S1483" s="93"/>
    </row>
    <row r="1484" spans="1:19" ht="38.25" customHeight="1" x14ac:dyDescent="0.25">
      <c r="A1484" s="69"/>
      <c r="B1484" s="35"/>
      <c r="C1484" s="36"/>
      <c r="D1484" s="68"/>
      <c r="E1484" s="38"/>
      <c r="F1484" s="38"/>
      <c r="G1484" s="39"/>
      <c r="H1484" s="38"/>
      <c r="I1484" s="38"/>
      <c r="J1484" s="39"/>
      <c r="K1484" s="39"/>
      <c r="L1484" s="40"/>
      <c r="M1484" s="69"/>
      <c r="O1484" s="85"/>
      <c r="P1484" s="85"/>
      <c r="Q1484" s="94"/>
      <c r="R1484" s="94"/>
      <c r="S1484" s="94"/>
    </row>
    <row r="1485" spans="1:19" ht="38.25" customHeight="1" x14ac:dyDescent="0.25">
      <c r="A1485" s="69"/>
      <c r="B1485" s="35"/>
      <c r="C1485" s="36"/>
      <c r="D1485" s="68"/>
      <c r="E1485" s="38"/>
      <c r="F1485" s="38"/>
      <c r="G1485" s="39"/>
      <c r="H1485" s="38"/>
      <c r="I1485" s="38"/>
      <c r="J1485" s="39"/>
      <c r="K1485" s="39"/>
      <c r="L1485" s="40"/>
      <c r="M1485" s="69"/>
      <c r="O1485" s="85"/>
      <c r="P1485" s="85"/>
      <c r="Q1485" s="92"/>
      <c r="R1485" s="92"/>
      <c r="S1485" s="92"/>
    </row>
    <row r="1486" spans="1:19" ht="38.25" customHeight="1" x14ac:dyDescent="0.25">
      <c r="A1486" s="69"/>
      <c r="B1486" s="35"/>
      <c r="C1486" s="36"/>
      <c r="D1486" s="68"/>
      <c r="E1486" s="38"/>
      <c r="F1486" s="38"/>
      <c r="G1486" s="39"/>
      <c r="H1486" s="38"/>
      <c r="I1486" s="38"/>
      <c r="J1486" s="39"/>
      <c r="K1486" s="39"/>
      <c r="L1486" s="40"/>
      <c r="M1486" s="69"/>
      <c r="O1486" s="85"/>
      <c r="P1486" s="85"/>
      <c r="Q1486" s="92"/>
      <c r="R1486" s="92"/>
      <c r="S1486" s="92"/>
    </row>
    <row r="1487" spans="1:19" ht="38.25" customHeight="1" x14ac:dyDescent="0.25">
      <c r="A1487" s="69"/>
      <c r="B1487" s="35"/>
      <c r="C1487" s="36"/>
      <c r="D1487" s="68"/>
      <c r="E1487" s="38"/>
      <c r="F1487" s="38"/>
      <c r="G1487" s="39"/>
      <c r="H1487" s="38"/>
      <c r="I1487" s="38"/>
      <c r="J1487" s="39"/>
      <c r="K1487" s="39"/>
      <c r="L1487" s="40"/>
      <c r="M1487" s="69"/>
      <c r="O1487" s="85"/>
      <c r="P1487" s="85"/>
      <c r="Q1487" s="92"/>
      <c r="R1487" s="92"/>
      <c r="S1487" s="92"/>
    </row>
    <row r="1488" spans="1:19" ht="38.25" customHeight="1" x14ac:dyDescent="0.25">
      <c r="A1488" s="69"/>
      <c r="B1488" s="35"/>
      <c r="C1488" s="36"/>
      <c r="D1488" s="68"/>
      <c r="E1488" s="38"/>
      <c r="F1488" s="38"/>
      <c r="G1488" s="39"/>
      <c r="H1488" s="38"/>
      <c r="I1488" s="38"/>
      <c r="J1488" s="39"/>
      <c r="K1488" s="39"/>
      <c r="L1488" s="40"/>
      <c r="M1488" s="69"/>
      <c r="O1488" s="85"/>
      <c r="P1488" s="85"/>
      <c r="Q1488" s="86"/>
      <c r="R1488" s="86"/>
      <c r="S1488" s="86"/>
    </row>
    <row r="1489" spans="1:19" ht="38.25" customHeight="1" x14ac:dyDescent="0.25">
      <c r="A1489" s="69"/>
      <c r="B1489" s="35"/>
      <c r="C1489" s="36"/>
      <c r="D1489" s="68"/>
      <c r="E1489" s="38"/>
      <c r="F1489" s="38"/>
      <c r="G1489" s="39"/>
      <c r="H1489" s="38"/>
      <c r="I1489" s="38"/>
      <c r="J1489" s="39"/>
      <c r="K1489" s="39"/>
      <c r="L1489" s="40"/>
      <c r="M1489" s="69"/>
      <c r="O1489" s="85"/>
      <c r="P1489" s="85"/>
      <c r="Q1489" s="86"/>
      <c r="R1489" s="86"/>
      <c r="S1489" s="86"/>
    </row>
    <row r="1490" spans="1:19" ht="38.25" customHeight="1" x14ac:dyDescent="0.25">
      <c r="A1490" s="69"/>
      <c r="B1490" s="35"/>
      <c r="C1490" s="36"/>
      <c r="D1490" s="68"/>
      <c r="E1490" s="38"/>
      <c r="F1490" s="38"/>
      <c r="G1490" s="39"/>
      <c r="H1490" s="38"/>
      <c r="I1490" s="38"/>
      <c r="J1490" s="39"/>
      <c r="K1490" s="39"/>
      <c r="L1490" s="40"/>
      <c r="M1490" s="69"/>
      <c r="O1490" s="85"/>
      <c r="P1490" s="85"/>
      <c r="Q1490" s="86"/>
      <c r="R1490" s="86"/>
      <c r="S1490" s="86"/>
    </row>
    <row r="1491" spans="1:19" ht="38.25" customHeight="1" x14ac:dyDescent="0.25">
      <c r="A1491" s="69"/>
      <c r="B1491" s="35"/>
      <c r="C1491" s="36"/>
      <c r="D1491" s="68"/>
      <c r="E1491" s="38"/>
      <c r="F1491" s="38"/>
      <c r="G1491" s="39"/>
      <c r="H1491" s="38"/>
      <c r="I1491" s="38"/>
      <c r="J1491" s="39"/>
      <c r="K1491" s="39"/>
      <c r="L1491" s="40"/>
      <c r="M1491" s="69"/>
      <c r="O1491" s="85"/>
      <c r="P1491" s="85"/>
      <c r="Q1491" s="86"/>
      <c r="R1491" s="86"/>
      <c r="S1491" s="86"/>
    </row>
    <row r="1492" spans="1:19" ht="38.25" customHeight="1" x14ac:dyDescent="0.25">
      <c r="A1492" s="69"/>
      <c r="B1492" s="35"/>
      <c r="C1492" s="36"/>
      <c r="D1492" s="68"/>
      <c r="E1492" s="38"/>
      <c r="F1492" s="38"/>
      <c r="G1492" s="39"/>
      <c r="H1492" s="38"/>
      <c r="I1492" s="38"/>
      <c r="J1492" s="39"/>
      <c r="K1492" s="39"/>
      <c r="L1492" s="40"/>
      <c r="M1492" s="69"/>
      <c r="R1492" s="4"/>
      <c r="S1492" s="4"/>
    </row>
    <row r="1493" spans="1:19" ht="38.25" customHeight="1" x14ac:dyDescent="0.25">
      <c r="A1493" s="69"/>
      <c r="B1493" s="35"/>
      <c r="C1493" s="36"/>
      <c r="D1493" s="68"/>
      <c r="E1493" s="38"/>
      <c r="F1493" s="38"/>
      <c r="G1493" s="39"/>
      <c r="H1493" s="38"/>
      <c r="I1493" s="38"/>
      <c r="J1493" s="39"/>
      <c r="K1493" s="39"/>
      <c r="L1493" s="40"/>
      <c r="M1493" s="69"/>
    </row>
    <row r="1494" spans="1:19" ht="38.25" customHeight="1" x14ac:dyDescent="0.25">
      <c r="A1494" s="69"/>
      <c r="B1494" s="35"/>
      <c r="C1494" s="36"/>
      <c r="D1494" s="68"/>
      <c r="E1494" s="38"/>
      <c r="F1494" s="38"/>
      <c r="G1494" s="39"/>
      <c r="H1494" s="38"/>
      <c r="I1494" s="38"/>
      <c r="J1494" s="39"/>
      <c r="K1494" s="39"/>
      <c r="L1494" s="40"/>
      <c r="M1494" s="69"/>
    </row>
    <row r="1495" spans="1:19" ht="38.25" customHeight="1" x14ac:dyDescent="0.25">
      <c r="A1495" s="69"/>
      <c r="B1495" s="35"/>
      <c r="C1495" s="36"/>
      <c r="D1495" s="68"/>
      <c r="E1495" s="38"/>
      <c r="F1495" s="38"/>
      <c r="G1495" s="39"/>
      <c r="H1495" s="38"/>
      <c r="I1495" s="38"/>
      <c r="J1495" s="39"/>
      <c r="K1495" s="39"/>
      <c r="L1495" s="40"/>
      <c r="M1495" s="69"/>
    </row>
    <row r="1496" spans="1:19" ht="38.25" customHeight="1" x14ac:dyDescent="0.25">
      <c r="A1496" s="69"/>
      <c r="B1496" s="35"/>
      <c r="C1496" s="36"/>
      <c r="D1496" s="68"/>
      <c r="E1496" s="38"/>
      <c r="F1496" s="38"/>
      <c r="G1496" s="39"/>
      <c r="H1496" s="38"/>
      <c r="I1496" s="38"/>
      <c r="J1496" s="39"/>
      <c r="K1496" s="39"/>
      <c r="L1496" s="40"/>
      <c r="M1496" s="69"/>
    </row>
    <row r="1497" spans="1:19" ht="38.25" customHeight="1" x14ac:dyDescent="0.25">
      <c r="A1497" s="69"/>
      <c r="B1497" s="35"/>
      <c r="C1497" s="36"/>
      <c r="D1497" s="68"/>
      <c r="E1497" s="38"/>
      <c r="F1497" s="38"/>
      <c r="G1497" s="39"/>
      <c r="H1497" s="38"/>
      <c r="I1497" s="38"/>
      <c r="J1497" s="39"/>
      <c r="K1497" s="39"/>
      <c r="L1497" s="40"/>
      <c r="M1497" s="69"/>
    </row>
    <row r="1498" spans="1:19" ht="38.25" customHeight="1" x14ac:dyDescent="0.25">
      <c r="A1498" s="69"/>
      <c r="B1498" s="35"/>
      <c r="C1498" s="36"/>
      <c r="D1498" s="68"/>
      <c r="E1498" s="38"/>
      <c r="F1498" s="38"/>
      <c r="G1498" s="39"/>
      <c r="H1498" s="38"/>
      <c r="I1498" s="38"/>
      <c r="J1498" s="39"/>
      <c r="K1498" s="39"/>
      <c r="L1498" s="40"/>
      <c r="M1498" s="69"/>
    </row>
    <row r="1499" spans="1:19" ht="38.25" customHeight="1" x14ac:dyDescent="0.25">
      <c r="A1499" s="69"/>
      <c r="B1499" s="35"/>
      <c r="C1499" s="36"/>
      <c r="D1499" s="68"/>
      <c r="E1499" s="38"/>
      <c r="F1499" s="38"/>
      <c r="G1499" s="39"/>
      <c r="H1499" s="38"/>
      <c r="I1499" s="38"/>
      <c r="J1499" s="39"/>
      <c r="K1499" s="39"/>
      <c r="L1499" s="40"/>
      <c r="M1499" s="69"/>
    </row>
    <row r="1500" spans="1:19" ht="38.25" customHeight="1" x14ac:dyDescent="0.25">
      <c r="A1500" s="69"/>
      <c r="B1500" s="35"/>
      <c r="C1500" s="36"/>
      <c r="D1500" s="68"/>
      <c r="E1500" s="38"/>
      <c r="F1500" s="38"/>
      <c r="G1500" s="39"/>
      <c r="H1500" s="38"/>
      <c r="I1500" s="38"/>
      <c r="J1500" s="39"/>
      <c r="K1500" s="39"/>
      <c r="L1500" s="40"/>
      <c r="M1500" s="69"/>
    </row>
    <row r="1501" spans="1:19" ht="38.25" customHeight="1" x14ac:dyDescent="0.25">
      <c r="A1501" s="69"/>
      <c r="B1501" s="35"/>
      <c r="C1501" s="36"/>
      <c r="D1501" s="68"/>
      <c r="E1501" s="38"/>
      <c r="F1501" s="38"/>
      <c r="G1501" s="39"/>
      <c r="H1501" s="38"/>
      <c r="I1501" s="38"/>
      <c r="J1501" s="39"/>
      <c r="K1501" s="39"/>
      <c r="L1501" s="40"/>
      <c r="M1501" s="69"/>
    </row>
    <row r="1502" spans="1:19" ht="38.25" customHeight="1" x14ac:dyDescent="0.25">
      <c r="A1502" s="69"/>
      <c r="B1502" s="41"/>
      <c r="C1502" s="42"/>
      <c r="D1502" s="43"/>
      <c r="E1502" s="44"/>
      <c r="F1502" s="44"/>
      <c r="G1502" s="45"/>
      <c r="H1502" s="44"/>
      <c r="I1502" s="44"/>
      <c r="J1502" s="45"/>
      <c r="K1502" s="45"/>
      <c r="L1502" s="46"/>
      <c r="M1502" s="69"/>
    </row>
    <row r="1503" spans="1:19" s="9" customFormat="1" ht="24.75" customHeight="1" x14ac:dyDescent="0.25">
      <c r="A1503" s="47"/>
      <c r="B1503" s="87" t="str">
        <f>IF(ISBLANK($Q$12),"",$Q$12)</f>
        <v>239.12-09-SPEC_ZBROJENIE ŚCIAN I SŁUPÓW II KONDYGNACJI</v>
      </c>
      <c r="C1503" s="88"/>
      <c r="D1503" s="88"/>
      <c r="E1503" s="88"/>
      <c r="F1503" s="88"/>
      <c r="G1503" s="88"/>
      <c r="H1503" s="48"/>
      <c r="I1503" s="89"/>
      <c r="J1503" s="89"/>
      <c r="K1503" s="89"/>
      <c r="L1503" s="90"/>
      <c r="M1503" s="49"/>
      <c r="N1503" s="50"/>
      <c r="Q1503" s="51"/>
    </row>
    <row r="1504" spans="1:19" ht="23.1" customHeight="1" x14ac:dyDescent="0.25">
      <c r="B1504" s="91" t="str">
        <f>IF(ISBLANK(Q$19),"",Q$19)</f>
        <v/>
      </c>
      <c r="C1504" s="124"/>
      <c r="D1504" s="124"/>
      <c r="E1504" s="124"/>
      <c r="F1504" s="124"/>
      <c r="G1504" s="124"/>
      <c r="H1504" s="124"/>
      <c r="I1504" s="124"/>
      <c r="J1504" s="124"/>
      <c r="K1504" s="124"/>
      <c r="L1504" s="124"/>
    </row>
    <row r="1505" spans="1:19" ht="12.75" customHeight="1" x14ac:dyDescent="0.25">
      <c r="A1505" s="69"/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</row>
    <row r="1506" spans="1:19" s="9" customFormat="1" ht="30" customHeight="1" x14ac:dyDescent="0.25">
      <c r="A1506" s="5"/>
      <c r="B1506" s="95" t="s">
        <v>23</v>
      </c>
      <c r="C1506" s="96"/>
      <c r="D1506" s="97" t="str">
        <f>$Q$8</f>
        <v>BUDYEK DYDAKTYCZNY</v>
      </c>
      <c r="E1506" s="127"/>
      <c r="F1506" s="127"/>
      <c r="G1506" s="127"/>
      <c r="H1506" s="127"/>
      <c r="I1506" s="127"/>
      <c r="J1506" s="128"/>
      <c r="K1506" s="99"/>
      <c r="L1506" s="100"/>
      <c r="M1506" s="6"/>
      <c r="N1506" s="2"/>
      <c r="O1506" s="7"/>
      <c r="P1506" s="7"/>
      <c r="Q1506" s="8"/>
      <c r="R1506" s="7"/>
    </row>
    <row r="1507" spans="1:19" s="9" customFormat="1" ht="19.5" customHeight="1" x14ac:dyDescent="0.25">
      <c r="A1507" s="5"/>
      <c r="B1507" s="131" t="s">
        <v>24</v>
      </c>
      <c r="C1507" s="132"/>
      <c r="D1507" s="133" t="str">
        <f>$Q$9</f>
        <v>ZBROJENIE ŚCIAN I SŁUPÓW II KONDYGNACJI</v>
      </c>
      <c r="E1507" s="133"/>
      <c r="F1507" s="133"/>
      <c r="G1507" s="133"/>
      <c r="H1507" s="133"/>
      <c r="I1507" s="133"/>
      <c r="J1507" s="134"/>
      <c r="K1507" s="129"/>
      <c r="L1507" s="130"/>
      <c r="M1507" s="6"/>
      <c r="N1507" s="2"/>
      <c r="O1507" s="10"/>
      <c r="P1507" s="10"/>
      <c r="Q1507" s="11"/>
      <c r="R1507" s="10"/>
    </row>
    <row r="1508" spans="1:19" s="9" customFormat="1" ht="19.5" customHeight="1" x14ac:dyDescent="0.25">
      <c r="A1508" s="5"/>
      <c r="B1508" s="107">
        <f>$Q$11</f>
        <v>0</v>
      </c>
      <c r="C1508" s="108"/>
      <c r="D1508" s="109" t="s">
        <v>25</v>
      </c>
      <c r="E1508" s="125"/>
      <c r="F1508" s="111" t="str">
        <f>$Q$10</f>
        <v>239.12-09</v>
      </c>
      <c r="G1508" s="112"/>
      <c r="H1508" s="112"/>
      <c r="I1508" s="112"/>
      <c r="J1508" s="113"/>
      <c r="K1508" s="12">
        <f>(ROW(A1508)-4)/32</f>
        <v>47</v>
      </c>
      <c r="L1508" s="13">
        <f>$Q$13</f>
        <v>8</v>
      </c>
      <c r="M1508" s="6"/>
      <c r="N1508" s="2"/>
      <c r="O1508" s="10"/>
      <c r="P1508" s="10"/>
      <c r="Q1508" s="11"/>
      <c r="R1508" s="10"/>
    </row>
    <row r="1509" spans="1:19" s="9" customFormat="1" ht="42" customHeight="1" x14ac:dyDescent="0.25">
      <c r="A1509" s="6"/>
      <c r="B1509" s="114" t="s">
        <v>26</v>
      </c>
      <c r="C1509" s="116" t="s">
        <v>27</v>
      </c>
      <c r="D1509" s="118" t="s">
        <v>28</v>
      </c>
      <c r="E1509" s="14" t="s">
        <v>29</v>
      </c>
      <c r="F1509" s="15" t="s">
        <v>29</v>
      </c>
      <c r="G1509" s="16" t="s">
        <v>30</v>
      </c>
      <c r="H1509" s="120" t="s">
        <v>31</v>
      </c>
      <c r="I1509" s="126"/>
      <c r="J1509" s="16" t="s">
        <v>32</v>
      </c>
      <c r="K1509" s="16" t="s">
        <v>33</v>
      </c>
      <c r="L1509" s="17" t="s">
        <v>34</v>
      </c>
      <c r="M1509" s="6"/>
      <c r="N1509" s="2"/>
      <c r="O1509" s="10"/>
      <c r="P1509" s="10"/>
      <c r="Q1509" s="11"/>
      <c r="R1509" s="10"/>
    </row>
    <row r="1510" spans="1:19" s="9" customFormat="1" ht="22.5" customHeight="1" x14ac:dyDescent="0.25">
      <c r="A1510" s="18"/>
      <c r="B1510" s="115"/>
      <c r="C1510" s="117"/>
      <c r="D1510" s="119"/>
      <c r="E1510" s="19" t="str">
        <f>$Q$14</f>
        <v>St0S</v>
      </c>
      <c r="F1510" s="19" t="str">
        <f>$Q$15</f>
        <v>B500B</v>
      </c>
      <c r="G1510" s="20" t="s">
        <v>35</v>
      </c>
      <c r="H1510" s="21" t="s">
        <v>36</v>
      </c>
      <c r="I1510" s="21" t="s">
        <v>37</v>
      </c>
      <c r="J1510" s="21" t="s">
        <v>38</v>
      </c>
      <c r="K1510" s="21" t="s">
        <v>39</v>
      </c>
      <c r="L1510" s="22" t="s">
        <v>40</v>
      </c>
      <c r="M1510" s="18"/>
      <c r="N1510" s="2"/>
      <c r="O1510" s="23"/>
      <c r="P1510" s="23"/>
      <c r="Q1510" s="24"/>
      <c r="R1510" s="23"/>
    </row>
    <row r="1511" spans="1:19" s="29" customFormat="1" ht="19.5" customHeight="1" x14ac:dyDescent="0.25">
      <c r="A1511" s="6"/>
      <c r="B1511" s="25">
        <v>1</v>
      </c>
      <c r="C1511" s="26">
        <v>2</v>
      </c>
      <c r="D1511" s="27">
        <v>3</v>
      </c>
      <c r="E1511" s="26">
        <v>4</v>
      </c>
      <c r="F1511" s="26">
        <v>5</v>
      </c>
      <c r="G1511" s="26">
        <v>6</v>
      </c>
      <c r="H1511" s="26">
        <v>7</v>
      </c>
      <c r="I1511" s="26">
        <v>8</v>
      </c>
      <c r="J1511" s="26">
        <v>9</v>
      </c>
      <c r="K1511" s="26">
        <v>10</v>
      </c>
      <c r="L1511" s="28">
        <v>11</v>
      </c>
      <c r="M1511" s="6"/>
      <c r="N1511" s="2"/>
      <c r="O1511" s="122"/>
      <c r="P1511" s="122"/>
      <c r="Q1511" s="122"/>
      <c r="R1511" s="122"/>
      <c r="S1511" s="122"/>
    </row>
    <row r="1512" spans="1:19" ht="38.25" customHeight="1" x14ac:dyDescent="0.25">
      <c r="A1512" s="69"/>
      <c r="B1512" s="30"/>
      <c r="C1512" s="31"/>
      <c r="D1512" s="31"/>
      <c r="E1512" s="32"/>
      <c r="F1512" s="32"/>
      <c r="G1512" s="33"/>
      <c r="H1512" s="32"/>
      <c r="I1512" s="32"/>
      <c r="J1512" s="33"/>
      <c r="K1512" s="33"/>
      <c r="L1512" s="34"/>
      <c r="M1512" s="69"/>
      <c r="O1512" s="123"/>
      <c r="P1512" s="85"/>
      <c r="Q1512" s="92"/>
      <c r="R1512" s="92"/>
      <c r="S1512" s="92"/>
    </row>
    <row r="1513" spans="1:19" ht="38.25" customHeight="1" x14ac:dyDescent="0.25">
      <c r="A1513" s="69"/>
      <c r="B1513" s="35"/>
      <c r="C1513" s="36"/>
      <c r="D1513" s="68"/>
      <c r="E1513" s="38"/>
      <c r="F1513" s="38"/>
      <c r="G1513" s="39"/>
      <c r="H1513" s="38"/>
      <c r="I1513" s="38"/>
      <c r="J1513" s="39"/>
      <c r="K1513" s="39"/>
      <c r="L1513" s="40"/>
      <c r="M1513" s="69"/>
      <c r="O1513" s="85"/>
      <c r="P1513" s="85"/>
      <c r="Q1513" s="92"/>
      <c r="R1513" s="92"/>
      <c r="S1513" s="92"/>
    </row>
    <row r="1514" spans="1:19" ht="38.25" customHeight="1" x14ac:dyDescent="0.25">
      <c r="A1514" s="69"/>
      <c r="B1514" s="35"/>
      <c r="C1514" s="36"/>
      <c r="D1514" s="68"/>
      <c r="E1514" s="38"/>
      <c r="F1514" s="38"/>
      <c r="G1514" s="39"/>
      <c r="H1514" s="38"/>
      <c r="I1514" s="38"/>
      <c r="J1514" s="39"/>
      <c r="K1514" s="39"/>
      <c r="L1514" s="40"/>
      <c r="M1514" s="69"/>
      <c r="O1514" s="85"/>
      <c r="P1514" s="85"/>
      <c r="Q1514" s="92"/>
      <c r="R1514" s="92"/>
      <c r="S1514" s="92"/>
    </row>
    <row r="1515" spans="1:19" ht="38.25" customHeight="1" x14ac:dyDescent="0.25">
      <c r="A1515" s="69"/>
      <c r="B1515" s="35"/>
      <c r="C1515" s="36"/>
      <c r="D1515" s="68"/>
      <c r="E1515" s="38"/>
      <c r="F1515" s="38"/>
      <c r="G1515" s="39"/>
      <c r="H1515" s="38"/>
      <c r="I1515" s="38"/>
      <c r="J1515" s="39"/>
      <c r="K1515" s="39"/>
      <c r="L1515" s="40"/>
      <c r="M1515" s="69"/>
      <c r="O1515" s="85"/>
      <c r="P1515" s="85"/>
      <c r="Q1515" s="93"/>
      <c r="R1515" s="93"/>
      <c r="S1515" s="93"/>
    </row>
    <row r="1516" spans="1:19" ht="38.25" customHeight="1" x14ac:dyDescent="0.25">
      <c r="A1516" s="69"/>
      <c r="B1516" s="35"/>
      <c r="C1516" s="36"/>
      <c r="D1516" s="68"/>
      <c r="E1516" s="38"/>
      <c r="F1516" s="38"/>
      <c r="G1516" s="39"/>
      <c r="H1516" s="38"/>
      <c r="I1516" s="38"/>
      <c r="J1516" s="39"/>
      <c r="K1516" s="39"/>
      <c r="L1516" s="40"/>
      <c r="M1516" s="69"/>
      <c r="O1516" s="85"/>
      <c r="P1516" s="85"/>
      <c r="Q1516" s="94"/>
      <c r="R1516" s="94"/>
      <c r="S1516" s="94"/>
    </row>
    <row r="1517" spans="1:19" ht="38.25" customHeight="1" x14ac:dyDescent="0.25">
      <c r="A1517" s="69"/>
      <c r="B1517" s="35"/>
      <c r="C1517" s="36"/>
      <c r="D1517" s="68"/>
      <c r="E1517" s="38"/>
      <c r="F1517" s="38"/>
      <c r="G1517" s="39"/>
      <c r="H1517" s="38"/>
      <c r="I1517" s="38"/>
      <c r="J1517" s="39"/>
      <c r="K1517" s="39"/>
      <c r="L1517" s="40"/>
      <c r="M1517" s="69"/>
      <c r="O1517" s="85"/>
      <c r="P1517" s="85"/>
      <c r="Q1517" s="92"/>
      <c r="R1517" s="92"/>
      <c r="S1517" s="92"/>
    </row>
    <row r="1518" spans="1:19" ht="38.25" customHeight="1" x14ac:dyDescent="0.25">
      <c r="A1518" s="69"/>
      <c r="B1518" s="35"/>
      <c r="C1518" s="36"/>
      <c r="D1518" s="68"/>
      <c r="E1518" s="38"/>
      <c r="F1518" s="38"/>
      <c r="G1518" s="39"/>
      <c r="H1518" s="38"/>
      <c r="I1518" s="38"/>
      <c r="J1518" s="39"/>
      <c r="K1518" s="39"/>
      <c r="L1518" s="40"/>
      <c r="M1518" s="69"/>
      <c r="O1518" s="85"/>
      <c r="P1518" s="85"/>
      <c r="Q1518" s="92"/>
      <c r="R1518" s="92"/>
      <c r="S1518" s="92"/>
    </row>
    <row r="1519" spans="1:19" ht="38.25" customHeight="1" x14ac:dyDescent="0.25">
      <c r="A1519" s="69"/>
      <c r="B1519" s="35"/>
      <c r="C1519" s="36"/>
      <c r="D1519" s="68"/>
      <c r="E1519" s="38"/>
      <c r="F1519" s="38"/>
      <c r="G1519" s="39"/>
      <c r="H1519" s="38"/>
      <c r="I1519" s="38"/>
      <c r="J1519" s="39"/>
      <c r="K1519" s="39"/>
      <c r="L1519" s="40"/>
      <c r="M1519" s="69"/>
      <c r="O1519" s="85"/>
      <c r="P1519" s="85"/>
      <c r="Q1519" s="92"/>
      <c r="R1519" s="92"/>
      <c r="S1519" s="92"/>
    </row>
    <row r="1520" spans="1:19" ht="38.25" customHeight="1" x14ac:dyDescent="0.25">
      <c r="A1520" s="69"/>
      <c r="B1520" s="35"/>
      <c r="C1520" s="36"/>
      <c r="D1520" s="68"/>
      <c r="E1520" s="38"/>
      <c r="F1520" s="38"/>
      <c r="G1520" s="39"/>
      <c r="H1520" s="38"/>
      <c r="I1520" s="38"/>
      <c r="J1520" s="39"/>
      <c r="K1520" s="39"/>
      <c r="L1520" s="40"/>
      <c r="M1520" s="69"/>
      <c r="O1520" s="85"/>
      <c r="P1520" s="85"/>
      <c r="Q1520" s="86"/>
      <c r="R1520" s="86"/>
      <c r="S1520" s="86"/>
    </row>
    <row r="1521" spans="1:19" ht="38.25" customHeight="1" x14ac:dyDescent="0.25">
      <c r="A1521" s="69"/>
      <c r="B1521" s="35"/>
      <c r="C1521" s="36"/>
      <c r="D1521" s="68"/>
      <c r="E1521" s="38"/>
      <c r="F1521" s="38"/>
      <c r="G1521" s="39"/>
      <c r="H1521" s="38"/>
      <c r="I1521" s="38"/>
      <c r="J1521" s="39"/>
      <c r="K1521" s="39"/>
      <c r="L1521" s="40"/>
      <c r="M1521" s="69"/>
      <c r="O1521" s="85"/>
      <c r="P1521" s="85"/>
      <c r="Q1521" s="86"/>
      <c r="R1521" s="86"/>
      <c r="S1521" s="86"/>
    </row>
    <row r="1522" spans="1:19" ht="38.25" customHeight="1" x14ac:dyDescent="0.25">
      <c r="A1522" s="69"/>
      <c r="B1522" s="35"/>
      <c r="C1522" s="36"/>
      <c r="D1522" s="68"/>
      <c r="E1522" s="38"/>
      <c r="F1522" s="38"/>
      <c r="G1522" s="39"/>
      <c r="H1522" s="38"/>
      <c r="I1522" s="38"/>
      <c r="J1522" s="39"/>
      <c r="K1522" s="39"/>
      <c r="L1522" s="40"/>
      <c r="M1522" s="69"/>
      <c r="O1522" s="85"/>
      <c r="P1522" s="85"/>
      <c r="Q1522" s="86"/>
      <c r="R1522" s="86"/>
      <c r="S1522" s="86"/>
    </row>
    <row r="1523" spans="1:19" ht="38.25" customHeight="1" x14ac:dyDescent="0.25">
      <c r="A1523" s="69"/>
      <c r="B1523" s="35"/>
      <c r="C1523" s="36"/>
      <c r="D1523" s="68"/>
      <c r="E1523" s="38"/>
      <c r="F1523" s="38"/>
      <c r="G1523" s="39"/>
      <c r="H1523" s="38"/>
      <c r="I1523" s="38"/>
      <c r="J1523" s="39"/>
      <c r="K1523" s="39"/>
      <c r="L1523" s="40"/>
      <c r="M1523" s="69"/>
      <c r="O1523" s="85"/>
      <c r="P1523" s="85"/>
      <c r="Q1523" s="86"/>
      <c r="R1523" s="86"/>
      <c r="S1523" s="86"/>
    </row>
    <row r="1524" spans="1:19" ht="38.25" customHeight="1" x14ac:dyDescent="0.25">
      <c r="A1524" s="69"/>
      <c r="B1524" s="35"/>
      <c r="C1524" s="36"/>
      <c r="D1524" s="68"/>
      <c r="E1524" s="38"/>
      <c r="F1524" s="38"/>
      <c r="G1524" s="39"/>
      <c r="H1524" s="38"/>
      <c r="I1524" s="38"/>
      <c r="J1524" s="39"/>
      <c r="K1524" s="39"/>
      <c r="L1524" s="40"/>
      <c r="M1524" s="69"/>
      <c r="R1524" s="4"/>
      <c r="S1524" s="4"/>
    </row>
    <row r="1525" spans="1:19" ht="38.25" customHeight="1" x14ac:dyDescent="0.25">
      <c r="A1525" s="69"/>
      <c r="B1525" s="35"/>
      <c r="C1525" s="36"/>
      <c r="D1525" s="68"/>
      <c r="E1525" s="38"/>
      <c r="F1525" s="38"/>
      <c r="G1525" s="39"/>
      <c r="H1525" s="38"/>
      <c r="I1525" s="38"/>
      <c r="J1525" s="39"/>
      <c r="K1525" s="39"/>
      <c r="L1525" s="40"/>
      <c r="M1525" s="69"/>
    </row>
    <row r="1526" spans="1:19" ht="38.25" customHeight="1" x14ac:dyDescent="0.25">
      <c r="A1526" s="69"/>
      <c r="B1526" s="35"/>
      <c r="C1526" s="36"/>
      <c r="D1526" s="68"/>
      <c r="E1526" s="38"/>
      <c r="F1526" s="38"/>
      <c r="G1526" s="39"/>
      <c r="H1526" s="38"/>
      <c r="I1526" s="38"/>
      <c r="J1526" s="39"/>
      <c r="K1526" s="39"/>
      <c r="L1526" s="40"/>
      <c r="M1526" s="69"/>
    </row>
    <row r="1527" spans="1:19" ht="38.25" customHeight="1" x14ac:dyDescent="0.25">
      <c r="A1527" s="69"/>
      <c r="B1527" s="35"/>
      <c r="C1527" s="36"/>
      <c r="D1527" s="68"/>
      <c r="E1527" s="38"/>
      <c r="F1527" s="38"/>
      <c r="G1527" s="39"/>
      <c r="H1527" s="38"/>
      <c r="I1527" s="38"/>
      <c r="J1527" s="39"/>
      <c r="K1527" s="39"/>
      <c r="L1527" s="40"/>
      <c r="M1527" s="69"/>
    </row>
    <row r="1528" spans="1:19" ht="38.25" customHeight="1" x14ac:dyDescent="0.25">
      <c r="A1528" s="69"/>
      <c r="B1528" s="35"/>
      <c r="C1528" s="36"/>
      <c r="D1528" s="68"/>
      <c r="E1528" s="38"/>
      <c r="F1528" s="38"/>
      <c r="G1528" s="39"/>
      <c r="H1528" s="38"/>
      <c r="I1528" s="38"/>
      <c r="J1528" s="39"/>
      <c r="K1528" s="39"/>
      <c r="L1528" s="40"/>
      <c r="M1528" s="69"/>
    </row>
    <row r="1529" spans="1:19" ht="38.25" customHeight="1" x14ac:dyDescent="0.25">
      <c r="A1529" s="69"/>
      <c r="B1529" s="35"/>
      <c r="C1529" s="36"/>
      <c r="D1529" s="68"/>
      <c r="E1529" s="38"/>
      <c r="F1529" s="38"/>
      <c r="G1529" s="39"/>
      <c r="H1529" s="38"/>
      <c r="I1529" s="38"/>
      <c r="J1529" s="39"/>
      <c r="K1529" s="39"/>
      <c r="L1529" s="40"/>
      <c r="M1529" s="69"/>
    </row>
    <row r="1530" spans="1:19" ht="38.25" customHeight="1" x14ac:dyDescent="0.25">
      <c r="A1530" s="69"/>
      <c r="B1530" s="35"/>
      <c r="C1530" s="36"/>
      <c r="D1530" s="68"/>
      <c r="E1530" s="38"/>
      <c r="F1530" s="38"/>
      <c r="G1530" s="39"/>
      <c r="H1530" s="38"/>
      <c r="I1530" s="38"/>
      <c r="J1530" s="39"/>
      <c r="K1530" s="39"/>
      <c r="L1530" s="40"/>
      <c r="M1530" s="69"/>
    </row>
    <row r="1531" spans="1:19" ht="38.25" customHeight="1" x14ac:dyDescent="0.25">
      <c r="A1531" s="69"/>
      <c r="B1531" s="35"/>
      <c r="C1531" s="36"/>
      <c r="D1531" s="68"/>
      <c r="E1531" s="38"/>
      <c r="F1531" s="38"/>
      <c r="G1531" s="39"/>
      <c r="H1531" s="38"/>
      <c r="I1531" s="38"/>
      <c r="J1531" s="39"/>
      <c r="K1531" s="39"/>
      <c r="L1531" s="40"/>
      <c r="M1531" s="69"/>
    </row>
    <row r="1532" spans="1:19" ht="38.25" customHeight="1" x14ac:dyDescent="0.25">
      <c r="A1532" s="69"/>
      <c r="B1532" s="35"/>
      <c r="C1532" s="36"/>
      <c r="D1532" s="68"/>
      <c r="E1532" s="38"/>
      <c r="F1532" s="38"/>
      <c r="G1532" s="39"/>
      <c r="H1532" s="38"/>
      <c r="I1532" s="38"/>
      <c r="J1532" s="39"/>
      <c r="K1532" s="39"/>
      <c r="L1532" s="40"/>
      <c r="M1532" s="69"/>
    </row>
    <row r="1533" spans="1:19" ht="38.25" customHeight="1" x14ac:dyDescent="0.25">
      <c r="A1533" s="69"/>
      <c r="B1533" s="35"/>
      <c r="C1533" s="36"/>
      <c r="D1533" s="68"/>
      <c r="E1533" s="38"/>
      <c r="F1533" s="38"/>
      <c r="G1533" s="39"/>
      <c r="H1533" s="38"/>
      <c r="I1533" s="38"/>
      <c r="J1533" s="39"/>
      <c r="K1533" s="39"/>
      <c r="L1533" s="40"/>
      <c r="M1533" s="69"/>
    </row>
    <row r="1534" spans="1:19" ht="38.25" customHeight="1" x14ac:dyDescent="0.25">
      <c r="A1534" s="69"/>
      <c r="B1534" s="41"/>
      <c r="C1534" s="42"/>
      <c r="D1534" s="43"/>
      <c r="E1534" s="44"/>
      <c r="F1534" s="44"/>
      <c r="G1534" s="45"/>
      <c r="H1534" s="44"/>
      <c r="I1534" s="44"/>
      <c r="J1534" s="45"/>
      <c r="K1534" s="45"/>
      <c r="L1534" s="46"/>
      <c r="M1534" s="69"/>
    </row>
    <row r="1535" spans="1:19" s="9" customFormat="1" ht="24.75" customHeight="1" x14ac:dyDescent="0.25">
      <c r="A1535" s="47"/>
      <c r="B1535" s="87" t="str">
        <f>IF(ISBLANK($Q$12),"",$Q$12)</f>
        <v>239.12-09-SPEC_ZBROJENIE ŚCIAN I SŁUPÓW II KONDYGNACJI</v>
      </c>
      <c r="C1535" s="88"/>
      <c r="D1535" s="88"/>
      <c r="E1535" s="88"/>
      <c r="F1535" s="88"/>
      <c r="G1535" s="88"/>
      <c r="H1535" s="48"/>
      <c r="I1535" s="89"/>
      <c r="J1535" s="89"/>
      <c r="K1535" s="89"/>
      <c r="L1535" s="90"/>
      <c r="M1535" s="49"/>
      <c r="N1535" s="50"/>
      <c r="Q1535" s="51"/>
    </row>
    <row r="1536" spans="1:19" ht="23.1" customHeight="1" x14ac:dyDescent="0.25">
      <c r="B1536" s="91" t="str">
        <f>IF(ISBLANK(Q$19),"",Q$19)</f>
        <v/>
      </c>
      <c r="C1536" s="124"/>
      <c r="D1536" s="124"/>
      <c r="E1536" s="124"/>
      <c r="F1536" s="124"/>
      <c r="G1536" s="124"/>
      <c r="H1536" s="124"/>
      <c r="I1536" s="124"/>
      <c r="J1536" s="124"/>
      <c r="K1536" s="124"/>
      <c r="L1536" s="124"/>
    </row>
    <row r="1537" spans="1:19" ht="12.75" customHeight="1" x14ac:dyDescent="0.25">
      <c r="A1537" s="69"/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</row>
    <row r="1538" spans="1:19" s="9" customFormat="1" ht="30" customHeight="1" x14ac:dyDescent="0.25">
      <c r="A1538" s="5"/>
      <c r="B1538" s="95" t="s">
        <v>23</v>
      </c>
      <c r="C1538" s="96"/>
      <c r="D1538" s="97" t="str">
        <f>$Q$8</f>
        <v>BUDYEK DYDAKTYCZNY</v>
      </c>
      <c r="E1538" s="127"/>
      <c r="F1538" s="127"/>
      <c r="G1538" s="127"/>
      <c r="H1538" s="127"/>
      <c r="I1538" s="127"/>
      <c r="J1538" s="128"/>
      <c r="K1538" s="99"/>
      <c r="L1538" s="100"/>
      <c r="M1538" s="6"/>
      <c r="N1538" s="2"/>
      <c r="O1538" s="7"/>
      <c r="P1538" s="7"/>
      <c r="Q1538" s="8"/>
      <c r="R1538" s="7"/>
    </row>
    <row r="1539" spans="1:19" s="9" customFormat="1" ht="19.5" customHeight="1" x14ac:dyDescent="0.25">
      <c r="A1539" s="5"/>
      <c r="B1539" s="131" t="s">
        <v>24</v>
      </c>
      <c r="C1539" s="132"/>
      <c r="D1539" s="133" t="str">
        <f>$Q$9</f>
        <v>ZBROJENIE ŚCIAN I SŁUPÓW II KONDYGNACJI</v>
      </c>
      <c r="E1539" s="133"/>
      <c r="F1539" s="133"/>
      <c r="G1539" s="133"/>
      <c r="H1539" s="133"/>
      <c r="I1539" s="133"/>
      <c r="J1539" s="134"/>
      <c r="K1539" s="129"/>
      <c r="L1539" s="130"/>
      <c r="M1539" s="6"/>
      <c r="N1539" s="2"/>
      <c r="O1539" s="10"/>
      <c r="P1539" s="10"/>
      <c r="Q1539" s="11"/>
      <c r="R1539" s="10"/>
    </row>
    <row r="1540" spans="1:19" s="9" customFormat="1" ht="19.5" customHeight="1" x14ac:dyDescent="0.25">
      <c r="A1540" s="5"/>
      <c r="B1540" s="107">
        <f>$Q$11</f>
        <v>0</v>
      </c>
      <c r="C1540" s="108"/>
      <c r="D1540" s="109" t="s">
        <v>25</v>
      </c>
      <c r="E1540" s="125"/>
      <c r="F1540" s="111" t="str">
        <f>$Q$10</f>
        <v>239.12-09</v>
      </c>
      <c r="G1540" s="112"/>
      <c r="H1540" s="112"/>
      <c r="I1540" s="112"/>
      <c r="J1540" s="113"/>
      <c r="K1540" s="12">
        <f>(ROW(A1540)-4)/32</f>
        <v>48</v>
      </c>
      <c r="L1540" s="13">
        <f>$Q$13</f>
        <v>8</v>
      </c>
      <c r="M1540" s="6"/>
      <c r="N1540" s="2"/>
      <c r="O1540" s="10"/>
      <c r="P1540" s="10"/>
      <c r="Q1540" s="11"/>
      <c r="R1540" s="10"/>
    </row>
    <row r="1541" spans="1:19" s="9" customFormat="1" ht="42" customHeight="1" x14ac:dyDescent="0.25">
      <c r="A1541" s="6"/>
      <c r="B1541" s="114" t="s">
        <v>26</v>
      </c>
      <c r="C1541" s="116" t="s">
        <v>27</v>
      </c>
      <c r="D1541" s="118" t="s">
        <v>28</v>
      </c>
      <c r="E1541" s="14" t="s">
        <v>29</v>
      </c>
      <c r="F1541" s="15" t="s">
        <v>29</v>
      </c>
      <c r="G1541" s="16" t="s">
        <v>30</v>
      </c>
      <c r="H1541" s="120" t="s">
        <v>31</v>
      </c>
      <c r="I1541" s="126"/>
      <c r="J1541" s="16" t="s">
        <v>32</v>
      </c>
      <c r="K1541" s="16" t="s">
        <v>33</v>
      </c>
      <c r="L1541" s="17" t="s">
        <v>34</v>
      </c>
      <c r="M1541" s="6"/>
      <c r="N1541" s="2"/>
      <c r="O1541" s="10"/>
      <c r="P1541" s="10"/>
      <c r="Q1541" s="11"/>
      <c r="R1541" s="10"/>
    </row>
    <row r="1542" spans="1:19" s="9" customFormat="1" ht="22.5" customHeight="1" x14ac:dyDescent="0.25">
      <c r="A1542" s="18"/>
      <c r="B1542" s="115"/>
      <c r="C1542" s="117"/>
      <c r="D1542" s="119"/>
      <c r="E1542" s="19" t="str">
        <f>$Q$14</f>
        <v>St0S</v>
      </c>
      <c r="F1542" s="19" t="str">
        <f>$Q$15</f>
        <v>B500B</v>
      </c>
      <c r="G1542" s="20" t="s">
        <v>35</v>
      </c>
      <c r="H1542" s="21" t="s">
        <v>36</v>
      </c>
      <c r="I1542" s="21" t="s">
        <v>37</v>
      </c>
      <c r="J1542" s="21" t="s">
        <v>38</v>
      </c>
      <c r="K1542" s="21" t="s">
        <v>39</v>
      </c>
      <c r="L1542" s="22" t="s">
        <v>40</v>
      </c>
      <c r="M1542" s="18"/>
      <c r="N1542" s="2"/>
      <c r="O1542" s="23"/>
      <c r="P1542" s="23"/>
      <c r="Q1542" s="24"/>
      <c r="R1542" s="23"/>
    </row>
    <row r="1543" spans="1:19" s="29" customFormat="1" ht="19.5" customHeight="1" x14ac:dyDescent="0.25">
      <c r="A1543" s="6"/>
      <c r="B1543" s="25">
        <v>1</v>
      </c>
      <c r="C1543" s="26">
        <v>2</v>
      </c>
      <c r="D1543" s="27">
        <v>3</v>
      </c>
      <c r="E1543" s="26">
        <v>4</v>
      </c>
      <c r="F1543" s="26">
        <v>5</v>
      </c>
      <c r="G1543" s="26">
        <v>6</v>
      </c>
      <c r="H1543" s="26">
        <v>7</v>
      </c>
      <c r="I1543" s="26">
        <v>8</v>
      </c>
      <c r="J1543" s="26">
        <v>9</v>
      </c>
      <c r="K1543" s="26">
        <v>10</v>
      </c>
      <c r="L1543" s="28">
        <v>11</v>
      </c>
      <c r="M1543" s="6"/>
      <c r="N1543" s="2"/>
      <c r="O1543" s="122"/>
      <c r="P1543" s="122"/>
      <c r="Q1543" s="122"/>
      <c r="R1543" s="122"/>
      <c r="S1543" s="122"/>
    </row>
    <row r="1544" spans="1:19" ht="38.25" customHeight="1" x14ac:dyDescent="0.25">
      <c r="A1544" s="69"/>
      <c r="B1544" s="30"/>
      <c r="C1544" s="31"/>
      <c r="D1544" s="31"/>
      <c r="E1544" s="32"/>
      <c r="F1544" s="32"/>
      <c r="G1544" s="33"/>
      <c r="H1544" s="32"/>
      <c r="I1544" s="32"/>
      <c r="J1544" s="33"/>
      <c r="K1544" s="33"/>
      <c r="L1544" s="34"/>
      <c r="M1544" s="69"/>
      <c r="O1544" s="123"/>
      <c r="P1544" s="85"/>
      <c r="Q1544" s="92"/>
      <c r="R1544" s="92"/>
      <c r="S1544" s="92"/>
    </row>
    <row r="1545" spans="1:19" ht="38.25" customHeight="1" x14ac:dyDescent="0.25">
      <c r="A1545" s="69"/>
      <c r="B1545" s="35"/>
      <c r="C1545" s="36"/>
      <c r="D1545" s="68"/>
      <c r="E1545" s="38"/>
      <c r="F1545" s="38"/>
      <c r="G1545" s="39"/>
      <c r="H1545" s="38"/>
      <c r="I1545" s="38"/>
      <c r="J1545" s="39"/>
      <c r="K1545" s="39"/>
      <c r="L1545" s="40"/>
      <c r="M1545" s="69"/>
      <c r="O1545" s="85"/>
      <c r="P1545" s="85"/>
      <c r="Q1545" s="92"/>
      <c r="R1545" s="92"/>
      <c r="S1545" s="92"/>
    </row>
    <row r="1546" spans="1:19" ht="38.25" customHeight="1" x14ac:dyDescent="0.25">
      <c r="A1546" s="69"/>
      <c r="B1546" s="35"/>
      <c r="C1546" s="36"/>
      <c r="D1546" s="68"/>
      <c r="E1546" s="38"/>
      <c r="F1546" s="38"/>
      <c r="G1546" s="39"/>
      <c r="H1546" s="38"/>
      <c r="I1546" s="38"/>
      <c r="J1546" s="39"/>
      <c r="K1546" s="39"/>
      <c r="L1546" s="40"/>
      <c r="M1546" s="69"/>
      <c r="O1546" s="85"/>
      <c r="P1546" s="85"/>
      <c r="Q1546" s="92"/>
      <c r="R1546" s="92"/>
      <c r="S1546" s="92"/>
    </row>
    <row r="1547" spans="1:19" ht="38.25" customHeight="1" x14ac:dyDescent="0.25">
      <c r="A1547" s="69"/>
      <c r="B1547" s="35"/>
      <c r="C1547" s="36"/>
      <c r="D1547" s="68"/>
      <c r="E1547" s="38"/>
      <c r="F1547" s="38"/>
      <c r="G1547" s="39"/>
      <c r="H1547" s="38"/>
      <c r="I1547" s="38"/>
      <c r="J1547" s="39"/>
      <c r="K1547" s="39"/>
      <c r="L1547" s="40"/>
      <c r="M1547" s="69"/>
      <c r="O1547" s="85"/>
      <c r="P1547" s="85"/>
      <c r="Q1547" s="93"/>
      <c r="R1547" s="93"/>
      <c r="S1547" s="93"/>
    </row>
    <row r="1548" spans="1:19" ht="38.25" customHeight="1" x14ac:dyDescent="0.25">
      <c r="A1548" s="69"/>
      <c r="B1548" s="35"/>
      <c r="C1548" s="36"/>
      <c r="D1548" s="68"/>
      <c r="E1548" s="38"/>
      <c r="F1548" s="38"/>
      <c r="G1548" s="39"/>
      <c r="H1548" s="38"/>
      <c r="I1548" s="38"/>
      <c r="J1548" s="39"/>
      <c r="K1548" s="39"/>
      <c r="L1548" s="40"/>
      <c r="M1548" s="69"/>
      <c r="O1548" s="85"/>
      <c r="P1548" s="85"/>
      <c r="Q1548" s="94"/>
      <c r="R1548" s="94"/>
      <c r="S1548" s="94"/>
    </row>
    <row r="1549" spans="1:19" ht="38.25" customHeight="1" x14ac:dyDescent="0.25">
      <c r="A1549" s="69"/>
      <c r="B1549" s="35"/>
      <c r="C1549" s="36"/>
      <c r="D1549" s="68"/>
      <c r="E1549" s="38"/>
      <c r="F1549" s="38"/>
      <c r="G1549" s="39"/>
      <c r="H1549" s="38"/>
      <c r="I1549" s="38"/>
      <c r="J1549" s="39"/>
      <c r="K1549" s="39"/>
      <c r="L1549" s="40"/>
      <c r="M1549" s="69"/>
      <c r="O1549" s="85"/>
      <c r="P1549" s="85"/>
      <c r="Q1549" s="92"/>
      <c r="R1549" s="92"/>
      <c r="S1549" s="92"/>
    </row>
    <row r="1550" spans="1:19" ht="38.25" customHeight="1" x14ac:dyDescent="0.25">
      <c r="A1550" s="69"/>
      <c r="B1550" s="35"/>
      <c r="C1550" s="36"/>
      <c r="D1550" s="68"/>
      <c r="E1550" s="38"/>
      <c r="F1550" s="38"/>
      <c r="G1550" s="39"/>
      <c r="H1550" s="38"/>
      <c r="I1550" s="38"/>
      <c r="J1550" s="39"/>
      <c r="K1550" s="39"/>
      <c r="L1550" s="40"/>
      <c r="M1550" s="69"/>
      <c r="O1550" s="85"/>
      <c r="P1550" s="85"/>
      <c r="Q1550" s="92"/>
      <c r="R1550" s="92"/>
      <c r="S1550" s="92"/>
    </row>
    <row r="1551" spans="1:19" ht="38.25" customHeight="1" x14ac:dyDescent="0.25">
      <c r="A1551" s="69"/>
      <c r="B1551" s="35"/>
      <c r="C1551" s="36"/>
      <c r="D1551" s="68"/>
      <c r="E1551" s="38"/>
      <c r="F1551" s="38"/>
      <c r="G1551" s="39"/>
      <c r="H1551" s="38"/>
      <c r="I1551" s="38"/>
      <c r="J1551" s="39"/>
      <c r="K1551" s="39"/>
      <c r="L1551" s="40"/>
      <c r="M1551" s="69"/>
      <c r="O1551" s="85"/>
      <c r="P1551" s="85"/>
      <c r="Q1551" s="92"/>
      <c r="R1551" s="92"/>
      <c r="S1551" s="92"/>
    </row>
    <row r="1552" spans="1:19" ht="38.25" customHeight="1" x14ac:dyDescent="0.25">
      <c r="A1552" s="69"/>
      <c r="B1552" s="35"/>
      <c r="C1552" s="36"/>
      <c r="D1552" s="68"/>
      <c r="E1552" s="38"/>
      <c r="F1552" s="38"/>
      <c r="G1552" s="39"/>
      <c r="H1552" s="38"/>
      <c r="I1552" s="38"/>
      <c r="J1552" s="39"/>
      <c r="K1552" s="39"/>
      <c r="L1552" s="40"/>
      <c r="M1552" s="69"/>
      <c r="O1552" s="85"/>
      <c r="P1552" s="85"/>
      <c r="Q1552" s="86"/>
      <c r="R1552" s="86"/>
      <c r="S1552" s="86"/>
    </row>
    <row r="1553" spans="1:19" ht="38.25" customHeight="1" x14ac:dyDescent="0.25">
      <c r="A1553" s="69"/>
      <c r="B1553" s="35"/>
      <c r="C1553" s="36"/>
      <c r="D1553" s="68"/>
      <c r="E1553" s="38"/>
      <c r="F1553" s="38"/>
      <c r="G1553" s="39"/>
      <c r="H1553" s="38"/>
      <c r="I1553" s="38"/>
      <c r="J1553" s="39"/>
      <c r="K1553" s="39"/>
      <c r="L1553" s="40"/>
      <c r="M1553" s="69"/>
      <c r="O1553" s="85"/>
      <c r="P1553" s="85"/>
      <c r="Q1553" s="86"/>
      <c r="R1553" s="86"/>
      <c r="S1553" s="86"/>
    </row>
    <row r="1554" spans="1:19" ht="38.25" customHeight="1" x14ac:dyDescent="0.25">
      <c r="A1554" s="69"/>
      <c r="B1554" s="35"/>
      <c r="C1554" s="36"/>
      <c r="D1554" s="68"/>
      <c r="E1554" s="38"/>
      <c r="F1554" s="38"/>
      <c r="G1554" s="39"/>
      <c r="H1554" s="38"/>
      <c r="I1554" s="38"/>
      <c r="J1554" s="39"/>
      <c r="K1554" s="39"/>
      <c r="L1554" s="40"/>
      <c r="M1554" s="69"/>
      <c r="O1554" s="85"/>
      <c r="P1554" s="85"/>
      <c r="Q1554" s="86"/>
      <c r="R1554" s="86"/>
      <c r="S1554" s="86"/>
    </row>
    <row r="1555" spans="1:19" ht="38.25" customHeight="1" x14ac:dyDescent="0.25">
      <c r="A1555" s="69"/>
      <c r="B1555" s="35"/>
      <c r="C1555" s="36"/>
      <c r="D1555" s="68"/>
      <c r="E1555" s="38"/>
      <c r="F1555" s="38"/>
      <c r="G1555" s="39"/>
      <c r="H1555" s="38"/>
      <c r="I1555" s="38"/>
      <c r="J1555" s="39"/>
      <c r="K1555" s="39"/>
      <c r="L1555" s="40"/>
      <c r="M1555" s="69"/>
      <c r="O1555" s="85"/>
      <c r="P1555" s="85"/>
      <c r="Q1555" s="86"/>
      <c r="R1555" s="86"/>
      <c r="S1555" s="86"/>
    </row>
    <row r="1556" spans="1:19" ht="38.25" customHeight="1" x14ac:dyDescent="0.25">
      <c r="A1556" s="69"/>
      <c r="B1556" s="35"/>
      <c r="C1556" s="36"/>
      <c r="D1556" s="68"/>
      <c r="E1556" s="38"/>
      <c r="F1556" s="38"/>
      <c r="G1556" s="39"/>
      <c r="H1556" s="38"/>
      <c r="I1556" s="38"/>
      <c r="J1556" s="39"/>
      <c r="K1556" s="39"/>
      <c r="L1556" s="40"/>
      <c r="M1556" s="69"/>
      <c r="R1556" s="4"/>
      <c r="S1556" s="4"/>
    </row>
    <row r="1557" spans="1:19" ht="38.25" customHeight="1" x14ac:dyDescent="0.25">
      <c r="A1557" s="69"/>
      <c r="B1557" s="35"/>
      <c r="C1557" s="36"/>
      <c r="D1557" s="68"/>
      <c r="E1557" s="38"/>
      <c r="F1557" s="38"/>
      <c r="G1557" s="39"/>
      <c r="H1557" s="38"/>
      <c r="I1557" s="38"/>
      <c r="J1557" s="39"/>
      <c r="K1557" s="39"/>
      <c r="L1557" s="40"/>
      <c r="M1557" s="69"/>
    </row>
    <row r="1558" spans="1:19" ht="38.25" customHeight="1" x14ac:dyDescent="0.25">
      <c r="A1558" s="69"/>
      <c r="B1558" s="35"/>
      <c r="C1558" s="36"/>
      <c r="D1558" s="68"/>
      <c r="E1558" s="38"/>
      <c r="F1558" s="38"/>
      <c r="G1558" s="39"/>
      <c r="H1558" s="38"/>
      <c r="I1558" s="38"/>
      <c r="J1558" s="39"/>
      <c r="K1558" s="39"/>
      <c r="L1558" s="40"/>
      <c r="M1558" s="69"/>
    </row>
    <row r="1559" spans="1:19" ht="38.25" customHeight="1" x14ac:dyDescent="0.25">
      <c r="A1559" s="69"/>
      <c r="B1559" s="35"/>
      <c r="C1559" s="36"/>
      <c r="D1559" s="68"/>
      <c r="E1559" s="38"/>
      <c r="F1559" s="38"/>
      <c r="G1559" s="39"/>
      <c r="H1559" s="38"/>
      <c r="I1559" s="38"/>
      <c r="J1559" s="39"/>
      <c r="K1559" s="39"/>
      <c r="L1559" s="40"/>
      <c r="M1559" s="69"/>
    </row>
    <row r="1560" spans="1:19" ht="38.25" customHeight="1" x14ac:dyDescent="0.25">
      <c r="A1560" s="69"/>
      <c r="B1560" s="35"/>
      <c r="C1560" s="36"/>
      <c r="D1560" s="68"/>
      <c r="E1560" s="38"/>
      <c r="F1560" s="38"/>
      <c r="G1560" s="39"/>
      <c r="H1560" s="38"/>
      <c r="I1560" s="38"/>
      <c r="J1560" s="39"/>
      <c r="K1560" s="39"/>
      <c r="L1560" s="40"/>
      <c r="M1560" s="69"/>
    </row>
    <row r="1561" spans="1:19" ht="38.25" customHeight="1" x14ac:dyDescent="0.25">
      <c r="A1561" s="69"/>
      <c r="B1561" s="35"/>
      <c r="C1561" s="36"/>
      <c r="D1561" s="68"/>
      <c r="E1561" s="38"/>
      <c r="F1561" s="38"/>
      <c r="G1561" s="39"/>
      <c r="H1561" s="38"/>
      <c r="I1561" s="38"/>
      <c r="J1561" s="39"/>
      <c r="K1561" s="39"/>
      <c r="L1561" s="40"/>
      <c r="M1561" s="69"/>
    </row>
    <row r="1562" spans="1:19" ht="38.25" customHeight="1" x14ac:dyDescent="0.25">
      <c r="A1562" s="69"/>
      <c r="B1562" s="35"/>
      <c r="C1562" s="36"/>
      <c r="D1562" s="68"/>
      <c r="E1562" s="38"/>
      <c r="F1562" s="38"/>
      <c r="G1562" s="39"/>
      <c r="H1562" s="38"/>
      <c r="I1562" s="38"/>
      <c r="J1562" s="39"/>
      <c r="K1562" s="39"/>
      <c r="L1562" s="40"/>
      <c r="M1562" s="69"/>
    </row>
    <row r="1563" spans="1:19" ht="38.25" customHeight="1" x14ac:dyDescent="0.25">
      <c r="A1563" s="69"/>
      <c r="B1563" s="35"/>
      <c r="C1563" s="36"/>
      <c r="D1563" s="68"/>
      <c r="E1563" s="38"/>
      <c r="F1563" s="38"/>
      <c r="G1563" s="39"/>
      <c r="H1563" s="38"/>
      <c r="I1563" s="38"/>
      <c r="J1563" s="39"/>
      <c r="K1563" s="39"/>
      <c r="L1563" s="40"/>
      <c r="M1563" s="69"/>
    </row>
    <row r="1564" spans="1:19" ht="38.25" customHeight="1" x14ac:dyDescent="0.25">
      <c r="A1564" s="69"/>
      <c r="B1564" s="35"/>
      <c r="C1564" s="36"/>
      <c r="D1564" s="68"/>
      <c r="E1564" s="38"/>
      <c r="F1564" s="38"/>
      <c r="G1564" s="39"/>
      <c r="H1564" s="38"/>
      <c r="I1564" s="38"/>
      <c r="J1564" s="39"/>
      <c r="K1564" s="39"/>
      <c r="L1564" s="40"/>
      <c r="M1564" s="69"/>
    </row>
    <row r="1565" spans="1:19" ht="38.25" customHeight="1" x14ac:dyDescent="0.25">
      <c r="A1565" s="69"/>
      <c r="B1565" s="35"/>
      <c r="C1565" s="36"/>
      <c r="D1565" s="68"/>
      <c r="E1565" s="38"/>
      <c r="F1565" s="38"/>
      <c r="G1565" s="39"/>
      <c r="H1565" s="38"/>
      <c r="I1565" s="38"/>
      <c r="J1565" s="39"/>
      <c r="K1565" s="39"/>
      <c r="L1565" s="40"/>
      <c r="M1565" s="69"/>
    </row>
    <row r="1566" spans="1:19" ht="38.25" customHeight="1" x14ac:dyDescent="0.25">
      <c r="A1566" s="69"/>
      <c r="B1566" s="41"/>
      <c r="C1566" s="42"/>
      <c r="D1566" s="43"/>
      <c r="E1566" s="44"/>
      <c r="F1566" s="44"/>
      <c r="G1566" s="45"/>
      <c r="H1566" s="44"/>
      <c r="I1566" s="44"/>
      <c r="J1566" s="45"/>
      <c r="K1566" s="45"/>
      <c r="L1566" s="46"/>
      <c r="M1566" s="69"/>
    </row>
    <row r="1567" spans="1:19" s="9" customFormat="1" ht="24.75" customHeight="1" x14ac:dyDescent="0.25">
      <c r="A1567" s="47"/>
      <c r="B1567" s="87" t="str">
        <f>IF(ISBLANK($Q$12),"",$Q$12)</f>
        <v>239.12-09-SPEC_ZBROJENIE ŚCIAN I SŁUPÓW II KONDYGNACJI</v>
      </c>
      <c r="C1567" s="88"/>
      <c r="D1567" s="88"/>
      <c r="E1567" s="88"/>
      <c r="F1567" s="88"/>
      <c r="G1567" s="88"/>
      <c r="H1567" s="48"/>
      <c r="I1567" s="89"/>
      <c r="J1567" s="89"/>
      <c r="K1567" s="89"/>
      <c r="L1567" s="90"/>
      <c r="M1567" s="49"/>
      <c r="N1567" s="50"/>
      <c r="Q1567" s="51"/>
    </row>
    <row r="1568" spans="1:19" ht="23.1" customHeight="1" x14ac:dyDescent="0.25">
      <c r="B1568" s="91" t="str">
        <f>IF(ISBLANK(Q$19),"",Q$19)</f>
        <v/>
      </c>
      <c r="C1568" s="124"/>
      <c r="D1568" s="124"/>
      <c r="E1568" s="124"/>
      <c r="F1568" s="124"/>
      <c r="G1568" s="124"/>
      <c r="H1568" s="124"/>
      <c r="I1568" s="124"/>
      <c r="J1568" s="124"/>
      <c r="K1568" s="124"/>
      <c r="L1568" s="124"/>
    </row>
    <row r="1569" spans="1:19" ht="12.75" customHeight="1" x14ac:dyDescent="0.25">
      <c r="A1569" s="69"/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</row>
    <row r="1570" spans="1:19" s="9" customFormat="1" ht="30" customHeight="1" x14ac:dyDescent="0.25">
      <c r="A1570" s="5"/>
      <c r="B1570" s="95" t="s">
        <v>23</v>
      </c>
      <c r="C1570" s="96"/>
      <c r="D1570" s="97" t="str">
        <f>$Q$8</f>
        <v>BUDYEK DYDAKTYCZNY</v>
      </c>
      <c r="E1570" s="127"/>
      <c r="F1570" s="127"/>
      <c r="G1570" s="127"/>
      <c r="H1570" s="127"/>
      <c r="I1570" s="127"/>
      <c r="J1570" s="128"/>
      <c r="K1570" s="99"/>
      <c r="L1570" s="100"/>
      <c r="M1570" s="6"/>
      <c r="N1570" s="2"/>
      <c r="O1570" s="7"/>
      <c r="P1570" s="7"/>
      <c r="Q1570" s="8"/>
      <c r="R1570" s="7"/>
    </row>
    <row r="1571" spans="1:19" s="9" customFormat="1" ht="19.5" customHeight="1" x14ac:dyDescent="0.25">
      <c r="A1571" s="5"/>
      <c r="B1571" s="131" t="s">
        <v>24</v>
      </c>
      <c r="C1571" s="132"/>
      <c r="D1571" s="133" t="str">
        <f>$Q$9</f>
        <v>ZBROJENIE ŚCIAN I SŁUPÓW II KONDYGNACJI</v>
      </c>
      <c r="E1571" s="133"/>
      <c r="F1571" s="133"/>
      <c r="G1571" s="133"/>
      <c r="H1571" s="133"/>
      <c r="I1571" s="133"/>
      <c r="J1571" s="134"/>
      <c r="K1571" s="129"/>
      <c r="L1571" s="130"/>
      <c r="M1571" s="6"/>
      <c r="N1571" s="2"/>
      <c r="O1571" s="10"/>
      <c r="P1571" s="10"/>
      <c r="Q1571" s="11"/>
      <c r="R1571" s="10"/>
    </row>
    <row r="1572" spans="1:19" s="9" customFormat="1" ht="19.5" customHeight="1" x14ac:dyDescent="0.25">
      <c r="A1572" s="5"/>
      <c r="B1572" s="107">
        <f>$Q$11</f>
        <v>0</v>
      </c>
      <c r="C1572" s="108"/>
      <c r="D1572" s="109" t="s">
        <v>25</v>
      </c>
      <c r="E1572" s="125"/>
      <c r="F1572" s="111" t="str">
        <f>$Q$10</f>
        <v>239.12-09</v>
      </c>
      <c r="G1572" s="112"/>
      <c r="H1572" s="112"/>
      <c r="I1572" s="112"/>
      <c r="J1572" s="113"/>
      <c r="K1572" s="12">
        <f>(ROW(A1572)-4)/32</f>
        <v>49</v>
      </c>
      <c r="L1572" s="13">
        <f>$Q$13</f>
        <v>8</v>
      </c>
      <c r="M1572" s="6"/>
      <c r="N1572" s="2"/>
      <c r="O1572" s="10"/>
      <c r="P1572" s="10"/>
      <c r="Q1572" s="11"/>
      <c r="R1572" s="10"/>
    </row>
    <row r="1573" spans="1:19" s="9" customFormat="1" ht="42" customHeight="1" x14ac:dyDescent="0.25">
      <c r="A1573" s="6"/>
      <c r="B1573" s="114" t="s">
        <v>26</v>
      </c>
      <c r="C1573" s="116" t="s">
        <v>27</v>
      </c>
      <c r="D1573" s="118" t="s">
        <v>28</v>
      </c>
      <c r="E1573" s="14" t="s">
        <v>29</v>
      </c>
      <c r="F1573" s="15" t="s">
        <v>29</v>
      </c>
      <c r="G1573" s="16" t="s">
        <v>30</v>
      </c>
      <c r="H1573" s="120" t="s">
        <v>31</v>
      </c>
      <c r="I1573" s="126"/>
      <c r="J1573" s="16" t="s">
        <v>32</v>
      </c>
      <c r="K1573" s="16" t="s">
        <v>33</v>
      </c>
      <c r="L1573" s="17" t="s">
        <v>34</v>
      </c>
      <c r="M1573" s="6"/>
      <c r="N1573" s="2"/>
      <c r="O1573" s="10"/>
      <c r="P1573" s="10"/>
      <c r="Q1573" s="11"/>
      <c r="R1573" s="10"/>
    </row>
    <row r="1574" spans="1:19" s="9" customFormat="1" ht="22.5" customHeight="1" x14ac:dyDescent="0.25">
      <c r="A1574" s="18"/>
      <c r="B1574" s="115"/>
      <c r="C1574" s="117"/>
      <c r="D1574" s="119"/>
      <c r="E1574" s="19" t="str">
        <f>$Q$14</f>
        <v>St0S</v>
      </c>
      <c r="F1574" s="19" t="str">
        <f>$Q$15</f>
        <v>B500B</v>
      </c>
      <c r="G1574" s="20" t="s">
        <v>35</v>
      </c>
      <c r="H1574" s="21" t="s">
        <v>36</v>
      </c>
      <c r="I1574" s="21" t="s">
        <v>37</v>
      </c>
      <c r="J1574" s="21" t="s">
        <v>38</v>
      </c>
      <c r="K1574" s="21" t="s">
        <v>39</v>
      </c>
      <c r="L1574" s="22" t="s">
        <v>40</v>
      </c>
      <c r="M1574" s="18"/>
      <c r="N1574" s="2"/>
      <c r="O1574" s="23"/>
      <c r="P1574" s="23"/>
      <c r="Q1574" s="24"/>
      <c r="R1574" s="23"/>
    </row>
    <row r="1575" spans="1:19" s="29" customFormat="1" ht="19.5" customHeight="1" x14ac:dyDescent="0.25">
      <c r="A1575" s="6"/>
      <c r="B1575" s="25">
        <v>1</v>
      </c>
      <c r="C1575" s="26">
        <v>2</v>
      </c>
      <c r="D1575" s="27">
        <v>3</v>
      </c>
      <c r="E1575" s="26">
        <v>4</v>
      </c>
      <c r="F1575" s="26">
        <v>5</v>
      </c>
      <c r="G1575" s="26">
        <v>6</v>
      </c>
      <c r="H1575" s="26">
        <v>7</v>
      </c>
      <c r="I1575" s="26">
        <v>8</v>
      </c>
      <c r="J1575" s="26">
        <v>9</v>
      </c>
      <c r="K1575" s="26">
        <v>10</v>
      </c>
      <c r="L1575" s="28">
        <v>11</v>
      </c>
      <c r="M1575" s="6"/>
      <c r="N1575" s="2"/>
      <c r="O1575" s="122"/>
      <c r="P1575" s="122"/>
      <c r="Q1575" s="122"/>
      <c r="R1575" s="122"/>
      <c r="S1575" s="122"/>
    </row>
    <row r="1576" spans="1:19" ht="38.25" customHeight="1" x14ac:dyDescent="0.25">
      <c r="A1576" s="69"/>
      <c r="B1576" s="30"/>
      <c r="C1576" s="31"/>
      <c r="D1576" s="31"/>
      <c r="E1576" s="32"/>
      <c r="F1576" s="32"/>
      <c r="G1576" s="33"/>
      <c r="H1576" s="32"/>
      <c r="I1576" s="32"/>
      <c r="J1576" s="33"/>
      <c r="K1576" s="33"/>
      <c r="L1576" s="34"/>
      <c r="M1576" s="69"/>
      <c r="O1576" s="123"/>
      <c r="P1576" s="85"/>
      <c r="Q1576" s="92"/>
      <c r="R1576" s="92"/>
      <c r="S1576" s="92"/>
    </row>
    <row r="1577" spans="1:19" ht="38.25" customHeight="1" x14ac:dyDescent="0.25">
      <c r="A1577" s="69"/>
      <c r="B1577" s="35"/>
      <c r="C1577" s="36"/>
      <c r="D1577" s="68"/>
      <c r="E1577" s="38"/>
      <c r="F1577" s="38"/>
      <c r="G1577" s="39"/>
      <c r="H1577" s="38"/>
      <c r="I1577" s="38"/>
      <c r="J1577" s="39"/>
      <c r="K1577" s="39"/>
      <c r="L1577" s="40"/>
      <c r="M1577" s="69"/>
      <c r="O1577" s="85"/>
      <c r="P1577" s="85"/>
      <c r="Q1577" s="92"/>
      <c r="R1577" s="92"/>
      <c r="S1577" s="92"/>
    </row>
    <row r="1578" spans="1:19" ht="38.25" customHeight="1" x14ac:dyDescent="0.25">
      <c r="A1578" s="69"/>
      <c r="B1578" s="35"/>
      <c r="C1578" s="36"/>
      <c r="D1578" s="68"/>
      <c r="E1578" s="38"/>
      <c r="F1578" s="38"/>
      <c r="G1578" s="39"/>
      <c r="H1578" s="38"/>
      <c r="I1578" s="38"/>
      <c r="J1578" s="39"/>
      <c r="K1578" s="39"/>
      <c r="L1578" s="40"/>
      <c r="M1578" s="69"/>
      <c r="O1578" s="85"/>
      <c r="P1578" s="85"/>
      <c r="Q1578" s="92"/>
      <c r="R1578" s="92"/>
      <c r="S1578" s="92"/>
    </row>
    <row r="1579" spans="1:19" ht="38.25" customHeight="1" x14ac:dyDescent="0.25">
      <c r="A1579" s="69"/>
      <c r="B1579" s="35"/>
      <c r="C1579" s="36"/>
      <c r="D1579" s="68"/>
      <c r="E1579" s="38"/>
      <c r="F1579" s="38"/>
      <c r="G1579" s="39"/>
      <c r="H1579" s="38"/>
      <c r="I1579" s="38"/>
      <c r="J1579" s="39"/>
      <c r="K1579" s="39"/>
      <c r="L1579" s="40"/>
      <c r="M1579" s="69"/>
      <c r="O1579" s="85"/>
      <c r="P1579" s="85"/>
      <c r="Q1579" s="93"/>
      <c r="R1579" s="93"/>
      <c r="S1579" s="93"/>
    </row>
    <row r="1580" spans="1:19" ht="38.25" customHeight="1" x14ac:dyDescent="0.25">
      <c r="A1580" s="69"/>
      <c r="B1580" s="35"/>
      <c r="C1580" s="36"/>
      <c r="D1580" s="68"/>
      <c r="E1580" s="38"/>
      <c r="F1580" s="38"/>
      <c r="G1580" s="39"/>
      <c r="H1580" s="38"/>
      <c r="I1580" s="38"/>
      <c r="J1580" s="39"/>
      <c r="K1580" s="39"/>
      <c r="L1580" s="40"/>
      <c r="M1580" s="69"/>
      <c r="O1580" s="85"/>
      <c r="P1580" s="85"/>
      <c r="Q1580" s="94"/>
      <c r="R1580" s="94"/>
      <c r="S1580" s="94"/>
    </row>
    <row r="1581" spans="1:19" ht="38.25" customHeight="1" x14ac:dyDescent="0.25">
      <c r="A1581" s="69"/>
      <c r="B1581" s="35"/>
      <c r="C1581" s="36"/>
      <c r="D1581" s="68"/>
      <c r="E1581" s="38"/>
      <c r="F1581" s="38"/>
      <c r="G1581" s="39"/>
      <c r="H1581" s="38"/>
      <c r="I1581" s="38"/>
      <c r="J1581" s="39"/>
      <c r="K1581" s="39"/>
      <c r="L1581" s="40"/>
      <c r="M1581" s="69"/>
      <c r="O1581" s="85"/>
      <c r="P1581" s="85"/>
      <c r="Q1581" s="92"/>
      <c r="R1581" s="92"/>
      <c r="S1581" s="92"/>
    </row>
    <row r="1582" spans="1:19" ht="38.25" customHeight="1" x14ac:dyDescent="0.25">
      <c r="A1582" s="69"/>
      <c r="B1582" s="35"/>
      <c r="C1582" s="36"/>
      <c r="D1582" s="68"/>
      <c r="E1582" s="38"/>
      <c r="F1582" s="38"/>
      <c r="G1582" s="39"/>
      <c r="H1582" s="38"/>
      <c r="I1582" s="38"/>
      <c r="J1582" s="39"/>
      <c r="K1582" s="39"/>
      <c r="L1582" s="40"/>
      <c r="M1582" s="69"/>
      <c r="O1582" s="85"/>
      <c r="P1582" s="85"/>
      <c r="Q1582" s="92"/>
      <c r="R1582" s="92"/>
      <c r="S1582" s="92"/>
    </row>
    <row r="1583" spans="1:19" ht="38.25" customHeight="1" x14ac:dyDescent="0.25">
      <c r="A1583" s="69"/>
      <c r="B1583" s="35"/>
      <c r="C1583" s="36"/>
      <c r="D1583" s="68"/>
      <c r="E1583" s="38"/>
      <c r="F1583" s="38"/>
      <c r="G1583" s="39"/>
      <c r="H1583" s="38"/>
      <c r="I1583" s="38"/>
      <c r="J1583" s="39"/>
      <c r="K1583" s="39"/>
      <c r="L1583" s="40"/>
      <c r="M1583" s="69"/>
      <c r="O1583" s="85"/>
      <c r="P1583" s="85"/>
      <c r="Q1583" s="92"/>
      <c r="R1583" s="92"/>
      <c r="S1583" s="92"/>
    </row>
    <row r="1584" spans="1:19" ht="38.25" customHeight="1" x14ac:dyDescent="0.25">
      <c r="A1584" s="69"/>
      <c r="B1584" s="35"/>
      <c r="C1584" s="36"/>
      <c r="D1584" s="68"/>
      <c r="E1584" s="38"/>
      <c r="F1584" s="38"/>
      <c r="G1584" s="39"/>
      <c r="H1584" s="38"/>
      <c r="I1584" s="38"/>
      <c r="J1584" s="39"/>
      <c r="K1584" s="39"/>
      <c r="L1584" s="40"/>
      <c r="M1584" s="69"/>
      <c r="O1584" s="85"/>
      <c r="P1584" s="85"/>
      <c r="Q1584" s="86"/>
      <c r="R1584" s="86"/>
      <c r="S1584" s="86"/>
    </row>
    <row r="1585" spans="1:19" ht="38.25" customHeight="1" x14ac:dyDescent="0.25">
      <c r="A1585" s="69"/>
      <c r="B1585" s="35"/>
      <c r="C1585" s="36"/>
      <c r="D1585" s="68"/>
      <c r="E1585" s="38"/>
      <c r="F1585" s="38"/>
      <c r="G1585" s="39"/>
      <c r="H1585" s="38"/>
      <c r="I1585" s="38"/>
      <c r="J1585" s="39"/>
      <c r="K1585" s="39"/>
      <c r="L1585" s="40"/>
      <c r="M1585" s="69"/>
      <c r="O1585" s="85"/>
      <c r="P1585" s="85"/>
      <c r="Q1585" s="86"/>
      <c r="R1585" s="86"/>
      <c r="S1585" s="86"/>
    </row>
    <row r="1586" spans="1:19" ht="38.25" customHeight="1" x14ac:dyDescent="0.25">
      <c r="A1586" s="69"/>
      <c r="B1586" s="35"/>
      <c r="C1586" s="36"/>
      <c r="D1586" s="68"/>
      <c r="E1586" s="38"/>
      <c r="F1586" s="38"/>
      <c r="G1586" s="39"/>
      <c r="H1586" s="38"/>
      <c r="I1586" s="38"/>
      <c r="J1586" s="39"/>
      <c r="K1586" s="39"/>
      <c r="L1586" s="40"/>
      <c r="M1586" s="69"/>
      <c r="O1586" s="85"/>
      <c r="P1586" s="85"/>
      <c r="Q1586" s="86"/>
      <c r="R1586" s="86"/>
      <c r="S1586" s="86"/>
    </row>
    <row r="1587" spans="1:19" ht="38.25" customHeight="1" x14ac:dyDescent="0.25">
      <c r="A1587" s="69"/>
      <c r="B1587" s="35"/>
      <c r="C1587" s="36"/>
      <c r="D1587" s="68"/>
      <c r="E1587" s="38"/>
      <c r="F1587" s="38"/>
      <c r="G1587" s="39"/>
      <c r="H1587" s="38"/>
      <c r="I1587" s="38"/>
      <c r="J1587" s="39"/>
      <c r="K1587" s="39"/>
      <c r="L1587" s="40"/>
      <c r="M1587" s="69"/>
      <c r="O1587" s="85"/>
      <c r="P1587" s="85"/>
      <c r="Q1587" s="86"/>
      <c r="R1587" s="86"/>
      <c r="S1587" s="86"/>
    </row>
    <row r="1588" spans="1:19" ht="38.25" customHeight="1" x14ac:dyDescent="0.25">
      <c r="A1588" s="69"/>
      <c r="B1588" s="35"/>
      <c r="C1588" s="36"/>
      <c r="D1588" s="68"/>
      <c r="E1588" s="38"/>
      <c r="F1588" s="38"/>
      <c r="G1588" s="39"/>
      <c r="H1588" s="38"/>
      <c r="I1588" s="38"/>
      <c r="J1588" s="39"/>
      <c r="K1588" s="39"/>
      <c r="L1588" s="40"/>
      <c r="M1588" s="69"/>
      <c r="R1588" s="4"/>
      <c r="S1588" s="4"/>
    </row>
    <row r="1589" spans="1:19" ht="38.25" customHeight="1" x14ac:dyDescent="0.25">
      <c r="A1589" s="69"/>
      <c r="B1589" s="35"/>
      <c r="C1589" s="36"/>
      <c r="D1589" s="68"/>
      <c r="E1589" s="38"/>
      <c r="F1589" s="38"/>
      <c r="G1589" s="39"/>
      <c r="H1589" s="38"/>
      <c r="I1589" s="38"/>
      <c r="J1589" s="39"/>
      <c r="K1589" s="39"/>
      <c r="L1589" s="40"/>
      <c r="M1589" s="69"/>
    </row>
    <row r="1590" spans="1:19" ht="38.25" customHeight="1" x14ac:dyDescent="0.25">
      <c r="A1590" s="69"/>
      <c r="B1590" s="35"/>
      <c r="C1590" s="36"/>
      <c r="D1590" s="68"/>
      <c r="E1590" s="38"/>
      <c r="F1590" s="38"/>
      <c r="G1590" s="39"/>
      <c r="H1590" s="38"/>
      <c r="I1590" s="38"/>
      <c r="J1590" s="39"/>
      <c r="K1590" s="39"/>
      <c r="L1590" s="40"/>
      <c r="M1590" s="69"/>
    </row>
    <row r="1591" spans="1:19" ht="38.25" customHeight="1" x14ac:dyDescent="0.25">
      <c r="A1591" s="69"/>
      <c r="B1591" s="35"/>
      <c r="C1591" s="36"/>
      <c r="D1591" s="68"/>
      <c r="E1591" s="38"/>
      <c r="F1591" s="38"/>
      <c r="G1591" s="39"/>
      <c r="H1591" s="38"/>
      <c r="I1591" s="38"/>
      <c r="J1591" s="39"/>
      <c r="K1591" s="39"/>
      <c r="L1591" s="40"/>
      <c r="M1591" s="69"/>
    </row>
    <row r="1592" spans="1:19" ht="38.25" customHeight="1" x14ac:dyDescent="0.25">
      <c r="A1592" s="69"/>
      <c r="B1592" s="35"/>
      <c r="C1592" s="36"/>
      <c r="D1592" s="68"/>
      <c r="E1592" s="38"/>
      <c r="F1592" s="38"/>
      <c r="G1592" s="39"/>
      <c r="H1592" s="38"/>
      <c r="I1592" s="38"/>
      <c r="J1592" s="39"/>
      <c r="K1592" s="39"/>
      <c r="L1592" s="40"/>
      <c r="M1592" s="69"/>
    </row>
    <row r="1593" spans="1:19" ht="38.25" customHeight="1" x14ac:dyDescent="0.25">
      <c r="A1593" s="69"/>
      <c r="B1593" s="35"/>
      <c r="C1593" s="36"/>
      <c r="D1593" s="68"/>
      <c r="E1593" s="38"/>
      <c r="F1593" s="38"/>
      <c r="G1593" s="39"/>
      <c r="H1593" s="38"/>
      <c r="I1593" s="38"/>
      <c r="J1593" s="39"/>
      <c r="K1593" s="39"/>
      <c r="L1593" s="40"/>
      <c r="M1593" s="69"/>
    </row>
    <row r="1594" spans="1:19" ht="38.25" customHeight="1" x14ac:dyDescent="0.25">
      <c r="A1594" s="69"/>
      <c r="B1594" s="35"/>
      <c r="C1594" s="36"/>
      <c r="D1594" s="68"/>
      <c r="E1594" s="38"/>
      <c r="F1594" s="38"/>
      <c r="G1594" s="39"/>
      <c r="H1594" s="38"/>
      <c r="I1594" s="38"/>
      <c r="J1594" s="39"/>
      <c r="K1594" s="39"/>
      <c r="L1594" s="40"/>
      <c r="M1594" s="69"/>
    </row>
    <row r="1595" spans="1:19" ht="38.25" customHeight="1" x14ac:dyDescent="0.25">
      <c r="A1595" s="69"/>
      <c r="B1595" s="35"/>
      <c r="C1595" s="36"/>
      <c r="D1595" s="68"/>
      <c r="E1595" s="38"/>
      <c r="F1595" s="38"/>
      <c r="G1595" s="39"/>
      <c r="H1595" s="38"/>
      <c r="I1595" s="38"/>
      <c r="J1595" s="39"/>
      <c r="K1595" s="39"/>
      <c r="L1595" s="40"/>
      <c r="M1595" s="69"/>
    </row>
    <row r="1596" spans="1:19" ht="38.25" customHeight="1" x14ac:dyDescent="0.25">
      <c r="A1596" s="69"/>
      <c r="B1596" s="35"/>
      <c r="C1596" s="36"/>
      <c r="D1596" s="68"/>
      <c r="E1596" s="38"/>
      <c r="F1596" s="38"/>
      <c r="G1596" s="39"/>
      <c r="H1596" s="38"/>
      <c r="I1596" s="38"/>
      <c r="J1596" s="39"/>
      <c r="K1596" s="39"/>
      <c r="L1596" s="40"/>
      <c r="M1596" s="69"/>
    </row>
    <row r="1597" spans="1:19" ht="38.25" customHeight="1" x14ac:dyDescent="0.25">
      <c r="A1597" s="69"/>
      <c r="B1597" s="35"/>
      <c r="C1597" s="36"/>
      <c r="D1597" s="68"/>
      <c r="E1597" s="38"/>
      <c r="F1597" s="38"/>
      <c r="G1597" s="39"/>
      <c r="H1597" s="38"/>
      <c r="I1597" s="38"/>
      <c r="J1597" s="39"/>
      <c r="K1597" s="39"/>
      <c r="L1597" s="40"/>
      <c r="M1597" s="69"/>
    </row>
    <row r="1598" spans="1:19" ht="38.25" customHeight="1" x14ac:dyDescent="0.25">
      <c r="A1598" s="69"/>
      <c r="B1598" s="41"/>
      <c r="C1598" s="42"/>
      <c r="D1598" s="43"/>
      <c r="E1598" s="44"/>
      <c r="F1598" s="44"/>
      <c r="G1598" s="45"/>
      <c r="H1598" s="44"/>
      <c r="I1598" s="44"/>
      <c r="J1598" s="45"/>
      <c r="K1598" s="45"/>
      <c r="L1598" s="46"/>
      <c r="M1598" s="69"/>
    </row>
    <row r="1599" spans="1:19" s="9" customFormat="1" ht="24.75" customHeight="1" x14ac:dyDescent="0.25">
      <c r="A1599" s="47"/>
      <c r="B1599" s="87" t="str">
        <f>IF(ISBLANK($Q$12),"",$Q$12)</f>
        <v>239.12-09-SPEC_ZBROJENIE ŚCIAN I SŁUPÓW II KONDYGNACJI</v>
      </c>
      <c r="C1599" s="88"/>
      <c r="D1599" s="88"/>
      <c r="E1599" s="88"/>
      <c r="F1599" s="88"/>
      <c r="G1599" s="88"/>
      <c r="H1599" s="48"/>
      <c r="I1599" s="89"/>
      <c r="J1599" s="89"/>
      <c r="K1599" s="89"/>
      <c r="L1599" s="90"/>
      <c r="M1599" s="49"/>
      <c r="N1599" s="50"/>
      <c r="Q1599" s="51"/>
    </row>
    <row r="1600" spans="1:19" ht="23.1" customHeight="1" x14ac:dyDescent="0.25">
      <c r="B1600" s="91" t="str">
        <f>IF(ISBLANK(Q$19),"",Q$19)</f>
        <v/>
      </c>
      <c r="C1600" s="124"/>
      <c r="D1600" s="124"/>
      <c r="E1600" s="124"/>
      <c r="F1600" s="124"/>
      <c r="G1600" s="124"/>
      <c r="H1600" s="124"/>
      <c r="I1600" s="124"/>
      <c r="J1600" s="124"/>
      <c r="K1600" s="124"/>
      <c r="L1600" s="124"/>
    </row>
    <row r="1601" spans="1:19" ht="12.75" customHeight="1" x14ac:dyDescent="0.25">
      <c r="A1601" s="69"/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</row>
    <row r="1602" spans="1:19" s="9" customFormat="1" ht="30" customHeight="1" x14ac:dyDescent="0.25">
      <c r="A1602" s="5"/>
      <c r="B1602" s="95" t="s">
        <v>23</v>
      </c>
      <c r="C1602" s="96"/>
      <c r="D1602" s="97" t="str">
        <f>$Q$8</f>
        <v>BUDYEK DYDAKTYCZNY</v>
      </c>
      <c r="E1602" s="127"/>
      <c r="F1602" s="127"/>
      <c r="G1602" s="127"/>
      <c r="H1602" s="127"/>
      <c r="I1602" s="127"/>
      <c r="J1602" s="128"/>
      <c r="K1602" s="99"/>
      <c r="L1602" s="100"/>
      <c r="M1602" s="6"/>
      <c r="N1602" s="2"/>
      <c r="O1602" s="7"/>
      <c r="P1602" s="7"/>
      <c r="Q1602" s="8"/>
      <c r="R1602" s="7"/>
    </row>
    <row r="1603" spans="1:19" s="9" customFormat="1" ht="19.5" customHeight="1" x14ac:dyDescent="0.25">
      <c r="A1603" s="5"/>
      <c r="B1603" s="131" t="s">
        <v>24</v>
      </c>
      <c r="C1603" s="132"/>
      <c r="D1603" s="133" t="str">
        <f>$Q$9</f>
        <v>ZBROJENIE ŚCIAN I SŁUPÓW II KONDYGNACJI</v>
      </c>
      <c r="E1603" s="133"/>
      <c r="F1603" s="133"/>
      <c r="G1603" s="133"/>
      <c r="H1603" s="133"/>
      <c r="I1603" s="133"/>
      <c r="J1603" s="134"/>
      <c r="K1603" s="129"/>
      <c r="L1603" s="130"/>
      <c r="M1603" s="6"/>
      <c r="N1603" s="2"/>
      <c r="O1603" s="10"/>
      <c r="P1603" s="10"/>
      <c r="Q1603" s="11"/>
      <c r="R1603" s="10"/>
    </row>
    <row r="1604" spans="1:19" s="9" customFormat="1" ht="19.5" customHeight="1" x14ac:dyDescent="0.25">
      <c r="A1604" s="5"/>
      <c r="B1604" s="107">
        <f>$Q$11</f>
        <v>0</v>
      </c>
      <c r="C1604" s="108"/>
      <c r="D1604" s="109" t="s">
        <v>25</v>
      </c>
      <c r="E1604" s="125"/>
      <c r="F1604" s="111" t="str">
        <f>$Q$10</f>
        <v>239.12-09</v>
      </c>
      <c r="G1604" s="112"/>
      <c r="H1604" s="112"/>
      <c r="I1604" s="112"/>
      <c r="J1604" s="113"/>
      <c r="K1604" s="12">
        <f>(ROW(A1604)-4)/32</f>
        <v>50</v>
      </c>
      <c r="L1604" s="13">
        <f>$Q$13</f>
        <v>8</v>
      </c>
      <c r="M1604" s="6"/>
      <c r="N1604" s="2"/>
      <c r="O1604" s="10"/>
      <c r="P1604" s="10"/>
      <c r="Q1604" s="11"/>
      <c r="R1604" s="10"/>
    </row>
    <row r="1605" spans="1:19" s="9" customFormat="1" ht="42" customHeight="1" x14ac:dyDescent="0.25">
      <c r="A1605" s="6"/>
      <c r="B1605" s="114" t="s">
        <v>26</v>
      </c>
      <c r="C1605" s="116" t="s">
        <v>27</v>
      </c>
      <c r="D1605" s="118" t="s">
        <v>28</v>
      </c>
      <c r="E1605" s="14" t="s">
        <v>29</v>
      </c>
      <c r="F1605" s="15" t="s">
        <v>29</v>
      </c>
      <c r="G1605" s="16" t="s">
        <v>30</v>
      </c>
      <c r="H1605" s="120" t="s">
        <v>31</v>
      </c>
      <c r="I1605" s="126"/>
      <c r="J1605" s="16" t="s">
        <v>32</v>
      </c>
      <c r="K1605" s="16" t="s">
        <v>33</v>
      </c>
      <c r="L1605" s="17" t="s">
        <v>34</v>
      </c>
      <c r="M1605" s="6"/>
      <c r="N1605" s="2"/>
      <c r="O1605" s="10"/>
      <c r="P1605" s="10"/>
      <c r="Q1605" s="11"/>
      <c r="R1605" s="10"/>
    </row>
    <row r="1606" spans="1:19" s="9" customFormat="1" ht="22.5" customHeight="1" x14ac:dyDescent="0.25">
      <c r="A1606" s="18"/>
      <c r="B1606" s="115"/>
      <c r="C1606" s="117"/>
      <c r="D1606" s="119"/>
      <c r="E1606" s="19" t="str">
        <f>$Q$14</f>
        <v>St0S</v>
      </c>
      <c r="F1606" s="19" t="str">
        <f>$Q$15</f>
        <v>B500B</v>
      </c>
      <c r="G1606" s="20" t="s">
        <v>35</v>
      </c>
      <c r="H1606" s="21" t="s">
        <v>36</v>
      </c>
      <c r="I1606" s="21" t="s">
        <v>37</v>
      </c>
      <c r="J1606" s="21" t="s">
        <v>38</v>
      </c>
      <c r="K1606" s="21" t="s">
        <v>39</v>
      </c>
      <c r="L1606" s="22" t="s">
        <v>40</v>
      </c>
      <c r="M1606" s="18"/>
      <c r="N1606" s="2"/>
      <c r="O1606" s="23"/>
      <c r="P1606" s="23"/>
      <c r="Q1606" s="24"/>
      <c r="R1606" s="23"/>
    </row>
    <row r="1607" spans="1:19" s="29" customFormat="1" ht="19.5" customHeight="1" x14ac:dyDescent="0.25">
      <c r="A1607" s="6"/>
      <c r="B1607" s="25">
        <v>1</v>
      </c>
      <c r="C1607" s="26">
        <v>2</v>
      </c>
      <c r="D1607" s="27">
        <v>3</v>
      </c>
      <c r="E1607" s="26">
        <v>4</v>
      </c>
      <c r="F1607" s="26">
        <v>5</v>
      </c>
      <c r="G1607" s="26">
        <v>6</v>
      </c>
      <c r="H1607" s="26">
        <v>7</v>
      </c>
      <c r="I1607" s="26">
        <v>8</v>
      </c>
      <c r="J1607" s="26">
        <v>9</v>
      </c>
      <c r="K1607" s="26">
        <v>10</v>
      </c>
      <c r="L1607" s="28">
        <v>11</v>
      </c>
      <c r="M1607" s="6"/>
      <c r="N1607" s="2"/>
      <c r="O1607" s="122"/>
      <c r="P1607" s="122"/>
      <c r="Q1607" s="122"/>
      <c r="R1607" s="122"/>
      <c r="S1607" s="122"/>
    </row>
    <row r="1608" spans="1:19" ht="38.25" customHeight="1" x14ac:dyDescent="0.25">
      <c r="A1608" s="69"/>
      <c r="B1608" s="30"/>
      <c r="C1608" s="31"/>
      <c r="D1608" s="31"/>
      <c r="E1608" s="32"/>
      <c r="F1608" s="32"/>
      <c r="G1608" s="33"/>
      <c r="H1608" s="32"/>
      <c r="I1608" s="32"/>
      <c r="J1608" s="33"/>
      <c r="K1608" s="33"/>
      <c r="L1608" s="34"/>
      <c r="M1608" s="69"/>
      <c r="O1608" s="123"/>
      <c r="P1608" s="85"/>
      <c r="Q1608" s="92"/>
      <c r="R1608" s="92"/>
      <c r="S1608" s="92"/>
    </row>
    <row r="1609" spans="1:19" ht="38.25" customHeight="1" x14ac:dyDescent="0.25">
      <c r="A1609" s="69"/>
      <c r="B1609" s="35"/>
      <c r="C1609" s="36"/>
      <c r="D1609" s="68"/>
      <c r="E1609" s="38"/>
      <c r="F1609" s="38"/>
      <c r="G1609" s="39"/>
      <c r="H1609" s="38"/>
      <c r="I1609" s="38"/>
      <c r="J1609" s="39"/>
      <c r="K1609" s="39"/>
      <c r="L1609" s="40"/>
      <c r="M1609" s="69"/>
      <c r="O1609" s="85"/>
      <c r="P1609" s="85"/>
      <c r="Q1609" s="92"/>
      <c r="R1609" s="92"/>
      <c r="S1609" s="92"/>
    </row>
    <row r="1610" spans="1:19" ht="38.25" customHeight="1" x14ac:dyDescent="0.25">
      <c r="A1610" s="69"/>
      <c r="B1610" s="35"/>
      <c r="C1610" s="36"/>
      <c r="D1610" s="68"/>
      <c r="E1610" s="38"/>
      <c r="F1610" s="38"/>
      <c r="G1610" s="39"/>
      <c r="H1610" s="38"/>
      <c r="I1610" s="38"/>
      <c r="J1610" s="39"/>
      <c r="K1610" s="39"/>
      <c r="L1610" s="40"/>
      <c r="M1610" s="69"/>
      <c r="O1610" s="85"/>
      <c r="P1610" s="85"/>
      <c r="Q1610" s="92"/>
      <c r="R1610" s="92"/>
      <c r="S1610" s="92"/>
    </row>
    <row r="1611" spans="1:19" ht="38.25" customHeight="1" x14ac:dyDescent="0.25">
      <c r="A1611" s="69"/>
      <c r="B1611" s="35"/>
      <c r="C1611" s="36"/>
      <c r="D1611" s="68"/>
      <c r="E1611" s="38"/>
      <c r="F1611" s="38"/>
      <c r="G1611" s="39"/>
      <c r="H1611" s="38"/>
      <c r="I1611" s="38"/>
      <c r="J1611" s="39"/>
      <c r="K1611" s="39"/>
      <c r="L1611" s="40"/>
      <c r="M1611" s="69"/>
      <c r="O1611" s="85"/>
      <c r="P1611" s="85"/>
      <c r="Q1611" s="93"/>
      <c r="R1611" s="93"/>
      <c r="S1611" s="93"/>
    </row>
    <row r="1612" spans="1:19" ht="38.25" customHeight="1" x14ac:dyDescent="0.25">
      <c r="A1612" s="69"/>
      <c r="B1612" s="35"/>
      <c r="C1612" s="36"/>
      <c r="D1612" s="68"/>
      <c r="E1612" s="38"/>
      <c r="F1612" s="38"/>
      <c r="G1612" s="39"/>
      <c r="H1612" s="38"/>
      <c r="I1612" s="38"/>
      <c r="J1612" s="39"/>
      <c r="K1612" s="39"/>
      <c r="L1612" s="40"/>
      <c r="M1612" s="69"/>
      <c r="O1612" s="85"/>
      <c r="P1612" s="85"/>
      <c r="Q1612" s="94"/>
      <c r="R1612" s="94"/>
      <c r="S1612" s="94"/>
    </row>
    <row r="1613" spans="1:19" ht="38.25" customHeight="1" x14ac:dyDescent="0.25">
      <c r="A1613" s="69"/>
      <c r="B1613" s="35"/>
      <c r="C1613" s="36"/>
      <c r="D1613" s="68"/>
      <c r="E1613" s="38"/>
      <c r="F1613" s="38"/>
      <c r="G1613" s="39"/>
      <c r="H1613" s="38"/>
      <c r="I1613" s="38"/>
      <c r="J1613" s="39"/>
      <c r="K1613" s="39"/>
      <c r="L1613" s="40"/>
      <c r="M1613" s="69"/>
      <c r="O1613" s="85"/>
      <c r="P1613" s="85"/>
      <c r="Q1613" s="92"/>
      <c r="R1613" s="92"/>
      <c r="S1613" s="92"/>
    </row>
    <row r="1614" spans="1:19" ht="38.25" customHeight="1" x14ac:dyDescent="0.25">
      <c r="A1614" s="69"/>
      <c r="B1614" s="35"/>
      <c r="C1614" s="36"/>
      <c r="D1614" s="68"/>
      <c r="E1614" s="38"/>
      <c r="F1614" s="38"/>
      <c r="G1614" s="39"/>
      <c r="H1614" s="38"/>
      <c r="I1614" s="38"/>
      <c r="J1614" s="39"/>
      <c r="K1614" s="39"/>
      <c r="L1614" s="40"/>
      <c r="M1614" s="69"/>
      <c r="O1614" s="85"/>
      <c r="P1614" s="85"/>
      <c r="Q1614" s="92"/>
      <c r="R1614" s="92"/>
      <c r="S1614" s="92"/>
    </row>
    <row r="1615" spans="1:19" ht="38.25" customHeight="1" x14ac:dyDescent="0.25">
      <c r="A1615" s="69"/>
      <c r="B1615" s="35"/>
      <c r="C1615" s="36"/>
      <c r="D1615" s="68"/>
      <c r="E1615" s="38"/>
      <c r="F1615" s="38"/>
      <c r="G1615" s="39"/>
      <c r="H1615" s="38"/>
      <c r="I1615" s="38"/>
      <c r="J1615" s="39"/>
      <c r="K1615" s="39"/>
      <c r="L1615" s="40"/>
      <c r="M1615" s="69"/>
      <c r="O1615" s="85"/>
      <c r="P1615" s="85"/>
      <c r="Q1615" s="92"/>
      <c r="R1615" s="92"/>
      <c r="S1615" s="92"/>
    </row>
    <row r="1616" spans="1:19" ht="38.25" customHeight="1" x14ac:dyDescent="0.25">
      <c r="A1616" s="69"/>
      <c r="B1616" s="35"/>
      <c r="C1616" s="36"/>
      <c r="D1616" s="68"/>
      <c r="E1616" s="38"/>
      <c r="F1616" s="38"/>
      <c r="G1616" s="39"/>
      <c r="H1616" s="38"/>
      <c r="I1616" s="38"/>
      <c r="J1616" s="39"/>
      <c r="K1616" s="39"/>
      <c r="L1616" s="40"/>
      <c r="M1616" s="69"/>
      <c r="O1616" s="85"/>
      <c r="P1616" s="85"/>
      <c r="Q1616" s="86"/>
      <c r="R1616" s="86"/>
      <c r="S1616" s="86"/>
    </row>
    <row r="1617" spans="1:19" ht="38.25" customHeight="1" x14ac:dyDescent="0.25">
      <c r="A1617" s="69"/>
      <c r="B1617" s="35"/>
      <c r="C1617" s="36"/>
      <c r="D1617" s="68"/>
      <c r="E1617" s="38"/>
      <c r="F1617" s="38"/>
      <c r="G1617" s="39"/>
      <c r="H1617" s="38"/>
      <c r="I1617" s="38"/>
      <c r="J1617" s="39"/>
      <c r="K1617" s="39"/>
      <c r="L1617" s="40"/>
      <c r="M1617" s="69"/>
      <c r="O1617" s="85"/>
      <c r="P1617" s="85"/>
      <c r="Q1617" s="86"/>
      <c r="R1617" s="86"/>
      <c r="S1617" s="86"/>
    </row>
    <row r="1618" spans="1:19" ht="38.25" customHeight="1" x14ac:dyDescent="0.25">
      <c r="A1618" s="69"/>
      <c r="B1618" s="35"/>
      <c r="C1618" s="36"/>
      <c r="D1618" s="68"/>
      <c r="E1618" s="38"/>
      <c r="F1618" s="38"/>
      <c r="G1618" s="39"/>
      <c r="H1618" s="38"/>
      <c r="I1618" s="38"/>
      <c r="J1618" s="39"/>
      <c r="K1618" s="39"/>
      <c r="L1618" s="40"/>
      <c r="M1618" s="69"/>
      <c r="O1618" s="85"/>
      <c r="P1618" s="85"/>
      <c r="Q1618" s="86"/>
      <c r="R1618" s="86"/>
      <c r="S1618" s="86"/>
    </row>
    <row r="1619" spans="1:19" ht="38.25" customHeight="1" x14ac:dyDescent="0.25">
      <c r="A1619" s="69"/>
      <c r="B1619" s="35"/>
      <c r="C1619" s="36"/>
      <c r="D1619" s="68"/>
      <c r="E1619" s="38"/>
      <c r="F1619" s="38"/>
      <c r="G1619" s="39"/>
      <c r="H1619" s="38"/>
      <c r="I1619" s="38"/>
      <c r="J1619" s="39"/>
      <c r="K1619" s="39"/>
      <c r="L1619" s="40"/>
      <c r="M1619" s="69"/>
      <c r="O1619" s="85"/>
      <c r="P1619" s="85"/>
      <c r="Q1619" s="86"/>
      <c r="R1619" s="86"/>
      <c r="S1619" s="86"/>
    </row>
    <row r="1620" spans="1:19" ht="38.25" customHeight="1" x14ac:dyDescent="0.25">
      <c r="A1620" s="69"/>
      <c r="B1620" s="35"/>
      <c r="C1620" s="36"/>
      <c r="D1620" s="68"/>
      <c r="E1620" s="38"/>
      <c r="F1620" s="38"/>
      <c r="G1620" s="39"/>
      <c r="H1620" s="38"/>
      <c r="I1620" s="38"/>
      <c r="J1620" s="39"/>
      <c r="K1620" s="39"/>
      <c r="L1620" s="40"/>
      <c r="M1620" s="69"/>
      <c r="R1620" s="4"/>
      <c r="S1620" s="4"/>
    </row>
    <row r="1621" spans="1:19" ht="38.25" customHeight="1" x14ac:dyDescent="0.25">
      <c r="A1621" s="69"/>
      <c r="B1621" s="35"/>
      <c r="C1621" s="36"/>
      <c r="D1621" s="68"/>
      <c r="E1621" s="38"/>
      <c r="F1621" s="38"/>
      <c r="G1621" s="39"/>
      <c r="H1621" s="38"/>
      <c r="I1621" s="38"/>
      <c r="J1621" s="39"/>
      <c r="K1621" s="39"/>
      <c r="L1621" s="40"/>
      <c r="M1621" s="69"/>
    </row>
    <row r="1622" spans="1:19" ht="38.25" customHeight="1" x14ac:dyDescent="0.25">
      <c r="A1622" s="69"/>
      <c r="B1622" s="35"/>
      <c r="C1622" s="36"/>
      <c r="D1622" s="68"/>
      <c r="E1622" s="38"/>
      <c r="F1622" s="38"/>
      <c r="G1622" s="39"/>
      <c r="H1622" s="38"/>
      <c r="I1622" s="38"/>
      <c r="J1622" s="39"/>
      <c r="K1622" s="39"/>
      <c r="L1622" s="40"/>
      <c r="M1622" s="69"/>
    </row>
    <row r="1623" spans="1:19" ht="38.25" customHeight="1" x14ac:dyDescent="0.25">
      <c r="A1623" s="69"/>
      <c r="B1623" s="35"/>
      <c r="C1623" s="36"/>
      <c r="D1623" s="68"/>
      <c r="E1623" s="38"/>
      <c r="F1623" s="38"/>
      <c r="G1623" s="39"/>
      <c r="H1623" s="38"/>
      <c r="I1623" s="38"/>
      <c r="J1623" s="39"/>
      <c r="K1623" s="39"/>
      <c r="L1623" s="40"/>
      <c r="M1623" s="69"/>
    </row>
    <row r="1624" spans="1:19" ht="38.25" customHeight="1" x14ac:dyDescent="0.25">
      <c r="A1624" s="69"/>
      <c r="B1624" s="35"/>
      <c r="C1624" s="36"/>
      <c r="D1624" s="68"/>
      <c r="E1624" s="38"/>
      <c r="F1624" s="38"/>
      <c r="G1624" s="39"/>
      <c r="H1624" s="38"/>
      <c r="I1624" s="38"/>
      <c r="J1624" s="39"/>
      <c r="K1624" s="39"/>
      <c r="L1624" s="40"/>
      <c r="M1624" s="69"/>
    </row>
    <row r="1625" spans="1:19" ht="38.25" customHeight="1" x14ac:dyDescent="0.25">
      <c r="A1625" s="69"/>
      <c r="B1625" s="35"/>
      <c r="C1625" s="36"/>
      <c r="D1625" s="68"/>
      <c r="E1625" s="38"/>
      <c r="F1625" s="38"/>
      <c r="G1625" s="39"/>
      <c r="H1625" s="38"/>
      <c r="I1625" s="38"/>
      <c r="J1625" s="39"/>
      <c r="K1625" s="39"/>
      <c r="L1625" s="40"/>
      <c r="M1625" s="69"/>
    </row>
    <row r="1626" spans="1:19" ht="38.25" customHeight="1" x14ac:dyDescent="0.25">
      <c r="A1626" s="69"/>
      <c r="B1626" s="35"/>
      <c r="C1626" s="36"/>
      <c r="D1626" s="68"/>
      <c r="E1626" s="38"/>
      <c r="F1626" s="38"/>
      <c r="G1626" s="39"/>
      <c r="H1626" s="38"/>
      <c r="I1626" s="38"/>
      <c r="J1626" s="39"/>
      <c r="K1626" s="39"/>
      <c r="L1626" s="40"/>
      <c r="M1626" s="69"/>
    </row>
    <row r="1627" spans="1:19" ht="38.25" customHeight="1" x14ac:dyDescent="0.25">
      <c r="A1627" s="69"/>
      <c r="B1627" s="35"/>
      <c r="C1627" s="36"/>
      <c r="D1627" s="68"/>
      <c r="E1627" s="38"/>
      <c r="F1627" s="38"/>
      <c r="G1627" s="39"/>
      <c r="H1627" s="38"/>
      <c r="I1627" s="38"/>
      <c r="J1627" s="39"/>
      <c r="K1627" s="39"/>
      <c r="L1627" s="40"/>
      <c r="M1627" s="69"/>
    </row>
    <row r="1628" spans="1:19" ht="38.25" customHeight="1" x14ac:dyDescent="0.25">
      <c r="A1628" s="69"/>
      <c r="B1628" s="35"/>
      <c r="C1628" s="36"/>
      <c r="D1628" s="68"/>
      <c r="E1628" s="38"/>
      <c r="F1628" s="38"/>
      <c r="G1628" s="39"/>
      <c r="H1628" s="38"/>
      <c r="I1628" s="38"/>
      <c r="J1628" s="39"/>
      <c r="K1628" s="39"/>
      <c r="L1628" s="40"/>
      <c r="M1628" s="69"/>
    </row>
    <row r="1629" spans="1:19" ht="38.25" customHeight="1" x14ac:dyDescent="0.25">
      <c r="A1629" s="69"/>
      <c r="B1629" s="35"/>
      <c r="C1629" s="36"/>
      <c r="D1629" s="68"/>
      <c r="E1629" s="38"/>
      <c r="F1629" s="38"/>
      <c r="G1629" s="39"/>
      <c r="H1629" s="38"/>
      <c r="I1629" s="38"/>
      <c r="J1629" s="39"/>
      <c r="K1629" s="39"/>
      <c r="L1629" s="40"/>
      <c r="M1629" s="69"/>
    </row>
    <row r="1630" spans="1:19" ht="38.25" customHeight="1" x14ac:dyDescent="0.25">
      <c r="A1630" s="69"/>
      <c r="B1630" s="41"/>
      <c r="C1630" s="42"/>
      <c r="D1630" s="43"/>
      <c r="E1630" s="44"/>
      <c r="F1630" s="44"/>
      <c r="G1630" s="45"/>
      <c r="H1630" s="44"/>
      <c r="I1630" s="44"/>
      <c r="J1630" s="45"/>
      <c r="K1630" s="45"/>
      <c r="L1630" s="46"/>
      <c r="M1630" s="69"/>
    </row>
    <row r="1631" spans="1:19" s="9" customFormat="1" ht="24.75" customHeight="1" x14ac:dyDescent="0.25">
      <c r="A1631" s="47"/>
      <c r="B1631" s="87" t="str">
        <f>IF(ISBLANK($Q$12),"",$Q$12)</f>
        <v>239.12-09-SPEC_ZBROJENIE ŚCIAN I SŁUPÓW II KONDYGNACJI</v>
      </c>
      <c r="C1631" s="88"/>
      <c r="D1631" s="88"/>
      <c r="E1631" s="88"/>
      <c r="F1631" s="88"/>
      <c r="G1631" s="88"/>
      <c r="H1631" s="48"/>
      <c r="I1631" s="89"/>
      <c r="J1631" s="89"/>
      <c r="K1631" s="89"/>
      <c r="L1631" s="90"/>
      <c r="M1631" s="49"/>
      <c r="N1631" s="50"/>
      <c r="Q1631" s="51"/>
    </row>
    <row r="1632" spans="1:19" ht="23.1" customHeight="1" x14ac:dyDescent="0.25">
      <c r="B1632" s="91" t="str">
        <f>IF(ISBLANK(Q$19),"",Q$19)</f>
        <v/>
      </c>
      <c r="C1632" s="124"/>
      <c r="D1632" s="124"/>
      <c r="E1632" s="124"/>
      <c r="F1632" s="124"/>
      <c r="G1632" s="124"/>
      <c r="H1632" s="124"/>
      <c r="I1632" s="124"/>
      <c r="J1632" s="124"/>
      <c r="K1632" s="124"/>
      <c r="L1632" s="124"/>
    </row>
    <row r="1633" spans="1:19" ht="12.75" customHeight="1" x14ac:dyDescent="0.25">
      <c r="A1633" s="69"/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</row>
    <row r="1634" spans="1:19" s="9" customFormat="1" ht="30" customHeight="1" x14ac:dyDescent="0.25">
      <c r="A1634" s="5"/>
      <c r="B1634" s="95" t="s">
        <v>23</v>
      </c>
      <c r="C1634" s="96"/>
      <c r="D1634" s="97" t="str">
        <f>$Q$8</f>
        <v>BUDYEK DYDAKTYCZNY</v>
      </c>
      <c r="E1634" s="97"/>
      <c r="F1634" s="97"/>
      <c r="G1634" s="97"/>
      <c r="H1634" s="97"/>
      <c r="I1634" s="97"/>
      <c r="J1634" s="98"/>
      <c r="K1634" s="99"/>
      <c r="L1634" s="100"/>
      <c r="M1634" s="6"/>
      <c r="N1634" s="2"/>
      <c r="O1634" s="7"/>
      <c r="P1634" s="7"/>
      <c r="Q1634" s="8"/>
      <c r="R1634" s="7"/>
    </row>
    <row r="1635" spans="1:19" s="9" customFormat="1" ht="19.5" customHeight="1" x14ac:dyDescent="0.25">
      <c r="A1635" s="5"/>
      <c r="B1635" s="103" t="s">
        <v>24</v>
      </c>
      <c r="C1635" s="104"/>
      <c r="D1635" s="105" t="str">
        <f>$Q$9</f>
        <v>ZBROJENIE ŚCIAN I SŁUPÓW II KONDYGNACJI</v>
      </c>
      <c r="E1635" s="105"/>
      <c r="F1635" s="105"/>
      <c r="G1635" s="105"/>
      <c r="H1635" s="105"/>
      <c r="I1635" s="105"/>
      <c r="J1635" s="106"/>
      <c r="K1635" s="101"/>
      <c r="L1635" s="102"/>
      <c r="M1635" s="6"/>
      <c r="N1635" s="2"/>
      <c r="O1635" s="10"/>
      <c r="P1635" s="10"/>
      <c r="Q1635" s="11"/>
      <c r="R1635" s="10"/>
    </row>
    <row r="1636" spans="1:19" s="9" customFormat="1" ht="19.5" customHeight="1" x14ac:dyDescent="0.25">
      <c r="A1636" s="5"/>
      <c r="B1636" s="107">
        <f>$Q$11</f>
        <v>0</v>
      </c>
      <c r="C1636" s="108"/>
      <c r="D1636" s="109" t="s">
        <v>25</v>
      </c>
      <c r="E1636" s="110"/>
      <c r="F1636" s="111" t="str">
        <f>$Q$10</f>
        <v>239.12-09</v>
      </c>
      <c r="G1636" s="112"/>
      <c r="H1636" s="112"/>
      <c r="I1636" s="112"/>
      <c r="J1636" s="113"/>
      <c r="K1636" s="12">
        <f>(ROW(A1636)-4)/32</f>
        <v>51</v>
      </c>
      <c r="L1636" s="13">
        <f>$Q$13</f>
        <v>8</v>
      </c>
      <c r="M1636" s="6"/>
      <c r="N1636" s="2"/>
      <c r="O1636" s="10"/>
      <c r="P1636" s="10"/>
      <c r="Q1636" s="11"/>
      <c r="R1636" s="10"/>
    </row>
    <row r="1637" spans="1:19" s="9" customFormat="1" ht="42" customHeight="1" x14ac:dyDescent="0.25">
      <c r="A1637" s="6"/>
      <c r="B1637" s="114" t="s">
        <v>26</v>
      </c>
      <c r="C1637" s="116" t="s">
        <v>27</v>
      </c>
      <c r="D1637" s="118" t="s">
        <v>28</v>
      </c>
      <c r="E1637" s="14" t="s">
        <v>29</v>
      </c>
      <c r="F1637" s="15" t="s">
        <v>29</v>
      </c>
      <c r="G1637" s="16" t="s">
        <v>30</v>
      </c>
      <c r="H1637" s="120" t="s">
        <v>31</v>
      </c>
      <c r="I1637" s="121"/>
      <c r="J1637" s="16" t="s">
        <v>32</v>
      </c>
      <c r="K1637" s="16" t="s">
        <v>33</v>
      </c>
      <c r="L1637" s="17" t="s">
        <v>34</v>
      </c>
      <c r="M1637" s="6"/>
      <c r="N1637" s="2"/>
      <c r="O1637" s="10"/>
      <c r="P1637" s="10"/>
      <c r="Q1637" s="11"/>
      <c r="R1637" s="10"/>
    </row>
    <row r="1638" spans="1:19" s="9" customFormat="1" ht="22.5" customHeight="1" x14ac:dyDescent="0.25">
      <c r="A1638" s="18"/>
      <c r="B1638" s="115"/>
      <c r="C1638" s="117"/>
      <c r="D1638" s="119"/>
      <c r="E1638" s="19" t="str">
        <f>$Q$14</f>
        <v>St0S</v>
      </c>
      <c r="F1638" s="19" t="str">
        <f>$Q$15</f>
        <v>B500B</v>
      </c>
      <c r="G1638" s="20" t="s">
        <v>35</v>
      </c>
      <c r="H1638" s="21" t="s">
        <v>36</v>
      </c>
      <c r="I1638" s="21" t="s">
        <v>37</v>
      </c>
      <c r="J1638" s="21" t="s">
        <v>38</v>
      </c>
      <c r="K1638" s="21" t="s">
        <v>39</v>
      </c>
      <c r="L1638" s="22" t="s">
        <v>40</v>
      </c>
      <c r="M1638" s="18"/>
      <c r="N1638" s="2"/>
      <c r="O1638" s="23"/>
      <c r="P1638" s="23"/>
      <c r="Q1638" s="24"/>
      <c r="R1638" s="23"/>
    </row>
    <row r="1639" spans="1:19" s="29" customFormat="1" ht="19.5" customHeight="1" x14ac:dyDescent="0.25">
      <c r="A1639" s="6"/>
      <c r="B1639" s="25">
        <v>1</v>
      </c>
      <c r="C1639" s="26">
        <v>2</v>
      </c>
      <c r="D1639" s="27">
        <v>3</v>
      </c>
      <c r="E1639" s="26">
        <v>4</v>
      </c>
      <c r="F1639" s="26">
        <v>5</v>
      </c>
      <c r="G1639" s="26">
        <v>6</v>
      </c>
      <c r="H1639" s="26">
        <v>7</v>
      </c>
      <c r="I1639" s="26">
        <v>8</v>
      </c>
      <c r="J1639" s="26">
        <v>9</v>
      </c>
      <c r="K1639" s="26">
        <v>10</v>
      </c>
      <c r="L1639" s="28">
        <v>11</v>
      </c>
      <c r="M1639" s="6"/>
      <c r="N1639" s="2"/>
      <c r="O1639" s="122"/>
      <c r="P1639" s="122"/>
      <c r="Q1639" s="122"/>
      <c r="R1639" s="122"/>
      <c r="S1639" s="122"/>
    </row>
    <row r="1640" spans="1:19" ht="38.25" customHeight="1" x14ac:dyDescent="0.25">
      <c r="A1640" s="69"/>
      <c r="B1640" s="30"/>
      <c r="C1640" s="31"/>
      <c r="D1640" s="31"/>
      <c r="E1640" s="32"/>
      <c r="F1640" s="32"/>
      <c r="G1640" s="33"/>
      <c r="H1640" s="32"/>
      <c r="I1640" s="32"/>
      <c r="J1640" s="33"/>
      <c r="K1640" s="33"/>
      <c r="L1640" s="34"/>
      <c r="M1640" s="69"/>
      <c r="O1640" s="123"/>
      <c r="P1640" s="123"/>
      <c r="Q1640" s="92"/>
      <c r="R1640" s="92"/>
      <c r="S1640" s="92"/>
    </row>
    <row r="1641" spans="1:19" ht="38.25" customHeight="1" x14ac:dyDescent="0.25">
      <c r="A1641" s="69"/>
      <c r="B1641" s="35"/>
      <c r="C1641" s="36"/>
      <c r="D1641" s="68"/>
      <c r="E1641" s="38"/>
      <c r="F1641" s="38"/>
      <c r="G1641" s="39"/>
      <c r="H1641" s="38"/>
      <c r="I1641" s="38"/>
      <c r="J1641" s="39"/>
      <c r="K1641" s="39"/>
      <c r="L1641" s="40"/>
      <c r="M1641" s="69"/>
      <c r="O1641" s="85"/>
      <c r="P1641" s="85"/>
      <c r="Q1641" s="92"/>
      <c r="R1641" s="92"/>
      <c r="S1641" s="92"/>
    </row>
    <row r="1642" spans="1:19" ht="38.25" customHeight="1" x14ac:dyDescent="0.25">
      <c r="A1642" s="69"/>
      <c r="B1642" s="35"/>
      <c r="C1642" s="36"/>
      <c r="D1642" s="68"/>
      <c r="E1642" s="38"/>
      <c r="F1642" s="38"/>
      <c r="G1642" s="39"/>
      <c r="H1642" s="38"/>
      <c r="I1642" s="38"/>
      <c r="J1642" s="39"/>
      <c r="K1642" s="39"/>
      <c r="L1642" s="40"/>
      <c r="M1642" s="69"/>
      <c r="O1642" s="85"/>
      <c r="P1642" s="85"/>
      <c r="Q1642" s="92"/>
      <c r="R1642" s="92"/>
      <c r="S1642" s="92"/>
    </row>
    <row r="1643" spans="1:19" ht="38.25" customHeight="1" x14ac:dyDescent="0.25">
      <c r="A1643" s="69"/>
      <c r="B1643" s="35"/>
      <c r="C1643" s="36"/>
      <c r="D1643" s="68"/>
      <c r="E1643" s="38"/>
      <c r="F1643" s="38"/>
      <c r="G1643" s="39"/>
      <c r="H1643" s="38"/>
      <c r="I1643" s="38"/>
      <c r="J1643" s="39"/>
      <c r="K1643" s="39"/>
      <c r="L1643" s="40"/>
      <c r="M1643" s="69"/>
      <c r="O1643" s="85"/>
      <c r="P1643" s="85"/>
      <c r="Q1643" s="93"/>
      <c r="R1643" s="93"/>
      <c r="S1643" s="93"/>
    </row>
    <row r="1644" spans="1:19" ht="38.25" customHeight="1" x14ac:dyDescent="0.25">
      <c r="A1644" s="69"/>
      <c r="B1644" s="35"/>
      <c r="C1644" s="36"/>
      <c r="D1644" s="68"/>
      <c r="E1644" s="38"/>
      <c r="F1644" s="38"/>
      <c r="G1644" s="39"/>
      <c r="H1644" s="38"/>
      <c r="I1644" s="38"/>
      <c r="J1644" s="39"/>
      <c r="K1644" s="39"/>
      <c r="L1644" s="40"/>
      <c r="M1644" s="69"/>
      <c r="O1644" s="85"/>
      <c r="P1644" s="85"/>
      <c r="Q1644" s="94"/>
      <c r="R1644" s="94"/>
      <c r="S1644" s="94"/>
    </row>
    <row r="1645" spans="1:19" ht="38.25" customHeight="1" x14ac:dyDescent="0.25">
      <c r="A1645" s="69"/>
      <c r="B1645" s="35"/>
      <c r="C1645" s="36"/>
      <c r="D1645" s="68"/>
      <c r="E1645" s="38"/>
      <c r="F1645" s="38"/>
      <c r="G1645" s="39"/>
      <c r="H1645" s="38"/>
      <c r="I1645" s="38"/>
      <c r="J1645" s="39"/>
      <c r="K1645" s="39"/>
      <c r="L1645" s="40"/>
      <c r="M1645" s="69"/>
      <c r="O1645" s="85"/>
      <c r="P1645" s="85"/>
      <c r="Q1645" s="92"/>
      <c r="R1645" s="92"/>
      <c r="S1645" s="92"/>
    </row>
    <row r="1646" spans="1:19" ht="38.25" customHeight="1" x14ac:dyDescent="0.25">
      <c r="A1646" s="69"/>
      <c r="B1646" s="35"/>
      <c r="C1646" s="36"/>
      <c r="D1646" s="68"/>
      <c r="E1646" s="38"/>
      <c r="F1646" s="38"/>
      <c r="G1646" s="39"/>
      <c r="H1646" s="38"/>
      <c r="I1646" s="38"/>
      <c r="J1646" s="39"/>
      <c r="K1646" s="39"/>
      <c r="L1646" s="40"/>
      <c r="M1646" s="69"/>
      <c r="O1646" s="85"/>
      <c r="P1646" s="85"/>
      <c r="Q1646" s="92"/>
      <c r="R1646" s="92"/>
      <c r="S1646" s="92"/>
    </row>
    <row r="1647" spans="1:19" ht="38.25" customHeight="1" x14ac:dyDescent="0.25">
      <c r="A1647" s="69"/>
      <c r="B1647" s="35"/>
      <c r="C1647" s="36"/>
      <c r="D1647" s="68"/>
      <c r="E1647" s="38"/>
      <c r="F1647" s="38"/>
      <c r="G1647" s="39"/>
      <c r="H1647" s="38"/>
      <c r="I1647" s="38"/>
      <c r="J1647" s="39"/>
      <c r="K1647" s="39"/>
      <c r="L1647" s="40"/>
      <c r="M1647" s="69"/>
      <c r="O1647" s="85"/>
      <c r="P1647" s="85"/>
      <c r="Q1647" s="92"/>
      <c r="R1647" s="92"/>
      <c r="S1647" s="92"/>
    </row>
    <row r="1648" spans="1:19" ht="38.25" customHeight="1" x14ac:dyDescent="0.25">
      <c r="A1648" s="69"/>
      <c r="B1648" s="35"/>
      <c r="C1648" s="36"/>
      <c r="D1648" s="68"/>
      <c r="E1648" s="38"/>
      <c r="F1648" s="38"/>
      <c r="G1648" s="39"/>
      <c r="H1648" s="38"/>
      <c r="I1648" s="38"/>
      <c r="J1648" s="39"/>
      <c r="K1648" s="39"/>
      <c r="L1648" s="40"/>
      <c r="M1648" s="69"/>
      <c r="O1648" s="85"/>
      <c r="P1648" s="85"/>
      <c r="Q1648" s="86"/>
      <c r="R1648" s="86"/>
      <c r="S1648" s="86"/>
    </row>
    <row r="1649" spans="1:19" ht="38.25" customHeight="1" x14ac:dyDescent="0.25">
      <c r="A1649" s="69"/>
      <c r="B1649" s="35"/>
      <c r="C1649" s="36"/>
      <c r="D1649" s="68"/>
      <c r="E1649" s="38"/>
      <c r="F1649" s="38"/>
      <c r="G1649" s="39"/>
      <c r="H1649" s="38"/>
      <c r="I1649" s="38"/>
      <c r="J1649" s="39"/>
      <c r="K1649" s="39"/>
      <c r="L1649" s="40"/>
      <c r="M1649" s="69"/>
      <c r="O1649" s="85"/>
      <c r="P1649" s="85"/>
      <c r="Q1649" s="86"/>
      <c r="R1649" s="86"/>
      <c r="S1649" s="86"/>
    </row>
    <row r="1650" spans="1:19" ht="38.25" customHeight="1" x14ac:dyDescent="0.25">
      <c r="A1650" s="69"/>
      <c r="B1650" s="35"/>
      <c r="C1650" s="36"/>
      <c r="D1650" s="68"/>
      <c r="E1650" s="38"/>
      <c r="F1650" s="38"/>
      <c r="G1650" s="39"/>
      <c r="H1650" s="38"/>
      <c r="I1650" s="38"/>
      <c r="J1650" s="39"/>
      <c r="K1650" s="39"/>
      <c r="L1650" s="40"/>
      <c r="M1650" s="69"/>
      <c r="O1650" s="85"/>
      <c r="P1650" s="85"/>
      <c r="Q1650" s="86"/>
      <c r="R1650" s="86"/>
      <c r="S1650" s="86"/>
    </row>
    <row r="1651" spans="1:19" ht="38.25" customHeight="1" x14ac:dyDescent="0.25">
      <c r="A1651" s="69"/>
      <c r="B1651" s="35"/>
      <c r="C1651" s="36"/>
      <c r="D1651" s="68"/>
      <c r="E1651" s="38"/>
      <c r="F1651" s="38"/>
      <c r="G1651" s="39"/>
      <c r="H1651" s="38"/>
      <c r="I1651" s="38"/>
      <c r="J1651" s="39"/>
      <c r="K1651" s="39"/>
      <c r="L1651" s="40"/>
      <c r="M1651" s="69"/>
      <c r="O1651" s="85"/>
      <c r="P1651" s="85"/>
      <c r="Q1651" s="86"/>
      <c r="R1651" s="86"/>
      <c r="S1651" s="86"/>
    </row>
    <row r="1652" spans="1:19" ht="38.25" customHeight="1" x14ac:dyDescent="0.25">
      <c r="A1652" s="69"/>
      <c r="B1652" s="35"/>
      <c r="C1652" s="36"/>
      <c r="D1652" s="68"/>
      <c r="E1652" s="38"/>
      <c r="F1652" s="38"/>
      <c r="G1652" s="39"/>
      <c r="H1652" s="38"/>
      <c r="I1652" s="38"/>
      <c r="J1652" s="39"/>
      <c r="K1652" s="39"/>
      <c r="L1652" s="40"/>
      <c r="M1652" s="69"/>
      <c r="R1652" s="4"/>
      <c r="S1652" s="4"/>
    </row>
    <row r="1653" spans="1:19" ht="38.25" customHeight="1" x14ac:dyDescent="0.25">
      <c r="A1653" s="69"/>
      <c r="B1653" s="35"/>
      <c r="C1653" s="36"/>
      <c r="D1653" s="68"/>
      <c r="E1653" s="38"/>
      <c r="F1653" s="38"/>
      <c r="G1653" s="39"/>
      <c r="H1653" s="38"/>
      <c r="I1653" s="38"/>
      <c r="J1653" s="39"/>
      <c r="K1653" s="39"/>
      <c r="L1653" s="40"/>
      <c r="M1653" s="69"/>
    </row>
    <row r="1654" spans="1:19" ht="38.25" customHeight="1" x14ac:dyDescent="0.25">
      <c r="A1654" s="69"/>
      <c r="B1654" s="35"/>
      <c r="C1654" s="36"/>
      <c r="D1654" s="68"/>
      <c r="E1654" s="38"/>
      <c r="F1654" s="38"/>
      <c r="G1654" s="39"/>
      <c r="H1654" s="38"/>
      <c r="I1654" s="38"/>
      <c r="J1654" s="39"/>
      <c r="K1654" s="39"/>
      <c r="L1654" s="40"/>
      <c r="M1654" s="69"/>
    </row>
    <row r="1655" spans="1:19" ht="38.25" customHeight="1" x14ac:dyDescent="0.25">
      <c r="A1655" s="69"/>
      <c r="B1655" s="35"/>
      <c r="C1655" s="36"/>
      <c r="D1655" s="68"/>
      <c r="E1655" s="38"/>
      <c r="F1655" s="38"/>
      <c r="G1655" s="39"/>
      <c r="H1655" s="38"/>
      <c r="I1655" s="38"/>
      <c r="J1655" s="39"/>
      <c r="K1655" s="39"/>
      <c r="L1655" s="40"/>
      <c r="M1655" s="69"/>
    </row>
    <row r="1656" spans="1:19" ht="38.25" customHeight="1" x14ac:dyDescent="0.25">
      <c r="A1656" s="69"/>
      <c r="B1656" s="35"/>
      <c r="C1656" s="36"/>
      <c r="D1656" s="68"/>
      <c r="E1656" s="38"/>
      <c r="F1656" s="38"/>
      <c r="G1656" s="39"/>
      <c r="H1656" s="38"/>
      <c r="I1656" s="38"/>
      <c r="J1656" s="39"/>
      <c r="K1656" s="39"/>
      <c r="L1656" s="40"/>
      <c r="M1656" s="69"/>
    </row>
    <row r="1657" spans="1:19" ht="38.25" customHeight="1" x14ac:dyDescent="0.25">
      <c r="A1657" s="69"/>
      <c r="B1657" s="35"/>
      <c r="C1657" s="36"/>
      <c r="D1657" s="68"/>
      <c r="E1657" s="38"/>
      <c r="F1657" s="38"/>
      <c r="G1657" s="39"/>
      <c r="H1657" s="38"/>
      <c r="I1657" s="38"/>
      <c r="J1657" s="39"/>
      <c r="K1657" s="39"/>
      <c r="L1657" s="40"/>
      <c r="M1657" s="69"/>
    </row>
    <row r="1658" spans="1:19" ht="38.25" customHeight="1" x14ac:dyDescent="0.25">
      <c r="A1658" s="69"/>
      <c r="B1658" s="35"/>
      <c r="C1658" s="36"/>
      <c r="D1658" s="68"/>
      <c r="E1658" s="38"/>
      <c r="F1658" s="38"/>
      <c r="G1658" s="39"/>
      <c r="H1658" s="38"/>
      <c r="I1658" s="38"/>
      <c r="J1658" s="39"/>
      <c r="K1658" s="39"/>
      <c r="L1658" s="40"/>
      <c r="M1658" s="69"/>
    </row>
    <row r="1659" spans="1:19" ht="38.25" customHeight="1" x14ac:dyDescent="0.25">
      <c r="A1659" s="69"/>
      <c r="B1659" s="35"/>
      <c r="C1659" s="36"/>
      <c r="D1659" s="68"/>
      <c r="E1659" s="38"/>
      <c r="F1659" s="38"/>
      <c r="G1659" s="39"/>
      <c r="H1659" s="38"/>
      <c r="I1659" s="38"/>
      <c r="J1659" s="39"/>
      <c r="K1659" s="39"/>
      <c r="L1659" s="40"/>
      <c r="M1659" s="69"/>
    </row>
    <row r="1660" spans="1:19" ht="38.25" customHeight="1" x14ac:dyDescent="0.25">
      <c r="A1660" s="69"/>
      <c r="B1660" s="35"/>
      <c r="C1660" s="36"/>
      <c r="D1660" s="68"/>
      <c r="E1660" s="38"/>
      <c r="F1660" s="38"/>
      <c r="G1660" s="39"/>
      <c r="H1660" s="38"/>
      <c r="I1660" s="38"/>
      <c r="J1660" s="39"/>
      <c r="K1660" s="39"/>
      <c r="L1660" s="40"/>
      <c r="M1660" s="69"/>
    </row>
    <row r="1661" spans="1:19" ht="38.25" customHeight="1" x14ac:dyDescent="0.25">
      <c r="A1661" s="69"/>
      <c r="B1661" s="35"/>
      <c r="C1661" s="36"/>
      <c r="D1661" s="68"/>
      <c r="E1661" s="38"/>
      <c r="F1661" s="38"/>
      <c r="G1661" s="39"/>
      <c r="H1661" s="38"/>
      <c r="I1661" s="38"/>
      <c r="J1661" s="39"/>
      <c r="K1661" s="39"/>
      <c r="L1661" s="40"/>
      <c r="M1661" s="69"/>
    </row>
    <row r="1662" spans="1:19" ht="38.25" customHeight="1" x14ac:dyDescent="0.25">
      <c r="A1662" s="69"/>
      <c r="B1662" s="41"/>
      <c r="C1662" s="42"/>
      <c r="D1662" s="43"/>
      <c r="E1662" s="44"/>
      <c r="F1662" s="44"/>
      <c r="G1662" s="45"/>
      <c r="H1662" s="44"/>
      <c r="I1662" s="44"/>
      <c r="J1662" s="45"/>
      <c r="K1662" s="45"/>
      <c r="L1662" s="46"/>
      <c r="M1662" s="69"/>
    </row>
    <row r="1663" spans="1:19" s="9" customFormat="1" ht="24.75" customHeight="1" x14ac:dyDescent="0.25">
      <c r="A1663" s="47"/>
      <c r="B1663" s="87" t="str">
        <f>IF(ISBLANK($Q$12),"",$Q$12)</f>
        <v>239.12-09-SPEC_ZBROJENIE ŚCIAN I SŁUPÓW II KONDYGNACJI</v>
      </c>
      <c r="C1663" s="88"/>
      <c r="D1663" s="88"/>
      <c r="E1663" s="88"/>
      <c r="F1663" s="88"/>
      <c r="G1663" s="88"/>
      <c r="H1663" s="48"/>
      <c r="I1663" s="89"/>
      <c r="J1663" s="89"/>
      <c r="K1663" s="89"/>
      <c r="L1663" s="90"/>
      <c r="M1663" s="49"/>
      <c r="N1663" s="50"/>
      <c r="Q1663" s="51"/>
    </row>
    <row r="1664" spans="1:19" ht="23.1" customHeight="1" x14ac:dyDescent="0.25">
      <c r="B1664" s="91" t="str">
        <f>IF(ISBLANK(Q$19),"",Q$19)</f>
        <v/>
      </c>
      <c r="C1664" s="91"/>
      <c r="D1664" s="91"/>
      <c r="E1664" s="91"/>
      <c r="F1664" s="91"/>
      <c r="G1664" s="91"/>
      <c r="H1664" s="91"/>
      <c r="I1664" s="91"/>
      <c r="J1664" s="91"/>
      <c r="K1664" s="91"/>
      <c r="L1664" s="91"/>
    </row>
    <row r="1665" spans="1:19" ht="12.75" customHeight="1" x14ac:dyDescent="0.25">
      <c r="A1665" s="69"/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</row>
    <row r="1666" spans="1:19" s="9" customFormat="1" ht="30" customHeight="1" x14ac:dyDescent="0.25">
      <c r="A1666" s="5"/>
      <c r="B1666" s="95" t="s">
        <v>23</v>
      </c>
      <c r="C1666" s="96"/>
      <c r="D1666" s="97" t="str">
        <f>$Q$8</f>
        <v>BUDYEK DYDAKTYCZNY</v>
      </c>
      <c r="E1666" s="97"/>
      <c r="F1666" s="97"/>
      <c r="G1666" s="97"/>
      <c r="H1666" s="97"/>
      <c r="I1666" s="97"/>
      <c r="J1666" s="98"/>
      <c r="K1666" s="99"/>
      <c r="L1666" s="100"/>
      <c r="M1666" s="6"/>
      <c r="N1666" s="2"/>
      <c r="O1666" s="7"/>
      <c r="P1666" s="7"/>
      <c r="Q1666" s="8"/>
      <c r="R1666" s="7"/>
    </row>
    <row r="1667" spans="1:19" s="9" customFormat="1" ht="19.5" customHeight="1" x14ac:dyDescent="0.25">
      <c r="A1667" s="5"/>
      <c r="B1667" s="103" t="s">
        <v>24</v>
      </c>
      <c r="C1667" s="104"/>
      <c r="D1667" s="105" t="str">
        <f>$Q$9</f>
        <v>ZBROJENIE ŚCIAN I SŁUPÓW II KONDYGNACJI</v>
      </c>
      <c r="E1667" s="105"/>
      <c r="F1667" s="105"/>
      <c r="G1667" s="105"/>
      <c r="H1667" s="105"/>
      <c r="I1667" s="105"/>
      <c r="J1667" s="106"/>
      <c r="K1667" s="101"/>
      <c r="L1667" s="102"/>
      <c r="M1667" s="6"/>
      <c r="N1667" s="2"/>
      <c r="O1667" s="10"/>
      <c r="P1667" s="10"/>
      <c r="Q1667" s="11"/>
      <c r="R1667" s="10"/>
    </row>
    <row r="1668" spans="1:19" s="9" customFormat="1" ht="19.5" customHeight="1" x14ac:dyDescent="0.25">
      <c r="A1668" s="5"/>
      <c r="B1668" s="107">
        <f>$Q$11</f>
        <v>0</v>
      </c>
      <c r="C1668" s="108"/>
      <c r="D1668" s="109" t="s">
        <v>25</v>
      </c>
      <c r="E1668" s="110"/>
      <c r="F1668" s="111" t="str">
        <f>$Q$10</f>
        <v>239.12-09</v>
      </c>
      <c r="G1668" s="112"/>
      <c r="H1668" s="112"/>
      <c r="I1668" s="112"/>
      <c r="J1668" s="113"/>
      <c r="K1668" s="12">
        <f>(ROW(A1668)-4)/32</f>
        <v>52</v>
      </c>
      <c r="L1668" s="13">
        <f>$Q$13</f>
        <v>8</v>
      </c>
      <c r="M1668" s="6"/>
      <c r="N1668" s="2"/>
      <c r="O1668" s="10"/>
      <c r="P1668" s="10"/>
      <c r="Q1668" s="11"/>
      <c r="R1668" s="10"/>
    </row>
    <row r="1669" spans="1:19" s="9" customFormat="1" ht="42" customHeight="1" x14ac:dyDescent="0.25">
      <c r="A1669" s="6"/>
      <c r="B1669" s="114" t="s">
        <v>26</v>
      </c>
      <c r="C1669" s="116" t="s">
        <v>27</v>
      </c>
      <c r="D1669" s="118" t="s">
        <v>28</v>
      </c>
      <c r="E1669" s="14" t="s">
        <v>29</v>
      </c>
      <c r="F1669" s="15" t="s">
        <v>29</v>
      </c>
      <c r="G1669" s="16" t="s">
        <v>30</v>
      </c>
      <c r="H1669" s="120" t="s">
        <v>31</v>
      </c>
      <c r="I1669" s="121"/>
      <c r="J1669" s="16" t="s">
        <v>32</v>
      </c>
      <c r="K1669" s="16" t="s">
        <v>33</v>
      </c>
      <c r="L1669" s="17" t="s">
        <v>34</v>
      </c>
      <c r="M1669" s="6"/>
      <c r="N1669" s="2"/>
      <c r="O1669" s="10"/>
      <c r="P1669" s="10"/>
      <c r="Q1669" s="11"/>
      <c r="R1669" s="10"/>
    </row>
    <row r="1670" spans="1:19" s="9" customFormat="1" ht="22.5" customHeight="1" x14ac:dyDescent="0.25">
      <c r="A1670" s="18"/>
      <c r="B1670" s="115"/>
      <c r="C1670" s="117"/>
      <c r="D1670" s="119"/>
      <c r="E1670" s="19" t="str">
        <f>$Q$14</f>
        <v>St0S</v>
      </c>
      <c r="F1670" s="19" t="str">
        <f>$Q$15</f>
        <v>B500B</v>
      </c>
      <c r="G1670" s="20" t="s">
        <v>35</v>
      </c>
      <c r="H1670" s="21" t="s">
        <v>36</v>
      </c>
      <c r="I1670" s="21" t="s">
        <v>37</v>
      </c>
      <c r="J1670" s="21" t="s">
        <v>38</v>
      </c>
      <c r="K1670" s="21" t="s">
        <v>39</v>
      </c>
      <c r="L1670" s="22" t="s">
        <v>40</v>
      </c>
      <c r="M1670" s="18"/>
      <c r="N1670" s="2"/>
      <c r="O1670" s="23"/>
      <c r="P1670" s="23"/>
      <c r="Q1670" s="24"/>
      <c r="R1670" s="23"/>
    </row>
    <row r="1671" spans="1:19" s="29" customFormat="1" ht="19.5" customHeight="1" x14ac:dyDescent="0.25">
      <c r="A1671" s="6"/>
      <c r="B1671" s="25">
        <v>1</v>
      </c>
      <c r="C1671" s="26">
        <v>2</v>
      </c>
      <c r="D1671" s="27">
        <v>3</v>
      </c>
      <c r="E1671" s="26">
        <v>4</v>
      </c>
      <c r="F1671" s="26">
        <v>5</v>
      </c>
      <c r="G1671" s="26">
        <v>6</v>
      </c>
      <c r="H1671" s="26">
        <v>7</v>
      </c>
      <c r="I1671" s="26">
        <v>8</v>
      </c>
      <c r="J1671" s="26">
        <v>9</v>
      </c>
      <c r="K1671" s="26">
        <v>10</v>
      </c>
      <c r="L1671" s="28">
        <v>11</v>
      </c>
      <c r="M1671" s="6"/>
      <c r="N1671" s="2"/>
      <c r="O1671" s="122"/>
      <c r="P1671" s="122"/>
      <c r="Q1671" s="122"/>
      <c r="R1671" s="122"/>
      <c r="S1671" s="122"/>
    </row>
    <row r="1672" spans="1:19" ht="38.25" customHeight="1" x14ac:dyDescent="0.25">
      <c r="A1672" s="69"/>
      <c r="B1672" s="30"/>
      <c r="C1672" s="31"/>
      <c r="D1672" s="31"/>
      <c r="E1672" s="32"/>
      <c r="F1672" s="32"/>
      <c r="G1672" s="33"/>
      <c r="H1672" s="32"/>
      <c r="I1672" s="32"/>
      <c r="J1672" s="33"/>
      <c r="K1672" s="33"/>
      <c r="L1672" s="34"/>
      <c r="M1672" s="69"/>
      <c r="O1672" s="123"/>
      <c r="P1672" s="123"/>
      <c r="Q1672" s="92"/>
      <c r="R1672" s="92"/>
      <c r="S1672" s="92"/>
    </row>
    <row r="1673" spans="1:19" ht="38.25" customHeight="1" x14ac:dyDescent="0.25">
      <c r="A1673" s="69"/>
      <c r="B1673" s="35"/>
      <c r="C1673" s="36"/>
      <c r="D1673" s="68"/>
      <c r="E1673" s="38"/>
      <c r="F1673" s="38"/>
      <c r="G1673" s="39"/>
      <c r="H1673" s="38"/>
      <c r="I1673" s="38"/>
      <c r="J1673" s="39"/>
      <c r="K1673" s="39"/>
      <c r="L1673" s="40"/>
      <c r="M1673" s="69"/>
      <c r="O1673" s="85"/>
      <c r="P1673" s="85"/>
      <c r="Q1673" s="92"/>
      <c r="R1673" s="92"/>
      <c r="S1673" s="92"/>
    </row>
    <row r="1674" spans="1:19" ht="38.25" customHeight="1" x14ac:dyDescent="0.25">
      <c r="A1674" s="69"/>
      <c r="B1674" s="35"/>
      <c r="C1674" s="36"/>
      <c r="D1674" s="68"/>
      <c r="E1674" s="38"/>
      <c r="F1674" s="38"/>
      <c r="G1674" s="39"/>
      <c r="H1674" s="38"/>
      <c r="I1674" s="38"/>
      <c r="J1674" s="39"/>
      <c r="K1674" s="39"/>
      <c r="L1674" s="40"/>
      <c r="M1674" s="69"/>
      <c r="O1674" s="85"/>
      <c r="P1674" s="85"/>
      <c r="Q1674" s="92"/>
      <c r="R1674" s="92"/>
      <c r="S1674" s="92"/>
    </row>
    <row r="1675" spans="1:19" ht="38.25" customHeight="1" x14ac:dyDescent="0.25">
      <c r="A1675" s="69"/>
      <c r="B1675" s="35"/>
      <c r="C1675" s="36"/>
      <c r="D1675" s="68"/>
      <c r="E1675" s="38"/>
      <c r="F1675" s="38"/>
      <c r="G1675" s="39"/>
      <c r="H1675" s="38"/>
      <c r="I1675" s="38"/>
      <c r="J1675" s="39"/>
      <c r="K1675" s="39"/>
      <c r="L1675" s="40"/>
      <c r="M1675" s="69"/>
      <c r="O1675" s="85"/>
      <c r="P1675" s="85"/>
      <c r="Q1675" s="93"/>
      <c r="R1675" s="93"/>
      <c r="S1675" s="93"/>
    </row>
    <row r="1676" spans="1:19" ht="38.25" customHeight="1" x14ac:dyDescent="0.25">
      <c r="A1676" s="69"/>
      <c r="B1676" s="35"/>
      <c r="C1676" s="36"/>
      <c r="D1676" s="68"/>
      <c r="E1676" s="38"/>
      <c r="F1676" s="38"/>
      <c r="G1676" s="39"/>
      <c r="H1676" s="38"/>
      <c r="I1676" s="38"/>
      <c r="J1676" s="39"/>
      <c r="K1676" s="39"/>
      <c r="L1676" s="40"/>
      <c r="M1676" s="69"/>
      <c r="O1676" s="85"/>
      <c r="P1676" s="85"/>
      <c r="Q1676" s="94"/>
      <c r="R1676" s="94"/>
      <c r="S1676" s="94"/>
    </row>
    <row r="1677" spans="1:19" ht="38.25" customHeight="1" x14ac:dyDescent="0.25">
      <c r="A1677" s="69"/>
      <c r="B1677" s="35"/>
      <c r="C1677" s="36"/>
      <c r="D1677" s="68"/>
      <c r="E1677" s="38"/>
      <c r="F1677" s="38"/>
      <c r="G1677" s="39"/>
      <c r="H1677" s="38"/>
      <c r="I1677" s="38"/>
      <c r="J1677" s="39"/>
      <c r="K1677" s="39"/>
      <c r="L1677" s="40"/>
      <c r="M1677" s="69"/>
      <c r="O1677" s="85"/>
      <c r="P1677" s="85"/>
      <c r="Q1677" s="92"/>
      <c r="R1677" s="92"/>
      <c r="S1677" s="92"/>
    </row>
    <row r="1678" spans="1:19" ht="38.25" customHeight="1" x14ac:dyDescent="0.25">
      <c r="A1678" s="69"/>
      <c r="B1678" s="35"/>
      <c r="C1678" s="36"/>
      <c r="D1678" s="68"/>
      <c r="E1678" s="38"/>
      <c r="F1678" s="38"/>
      <c r="G1678" s="39"/>
      <c r="H1678" s="38"/>
      <c r="I1678" s="38"/>
      <c r="J1678" s="39"/>
      <c r="K1678" s="39"/>
      <c r="L1678" s="40"/>
      <c r="M1678" s="69"/>
      <c r="O1678" s="85"/>
      <c r="P1678" s="85"/>
      <c r="Q1678" s="92"/>
      <c r="R1678" s="92"/>
      <c r="S1678" s="92"/>
    </row>
    <row r="1679" spans="1:19" ht="38.25" customHeight="1" x14ac:dyDescent="0.25">
      <c r="A1679" s="69"/>
      <c r="B1679" s="35"/>
      <c r="C1679" s="36"/>
      <c r="D1679" s="68"/>
      <c r="E1679" s="38"/>
      <c r="F1679" s="38"/>
      <c r="G1679" s="39"/>
      <c r="H1679" s="38"/>
      <c r="I1679" s="38"/>
      <c r="J1679" s="39"/>
      <c r="K1679" s="39"/>
      <c r="L1679" s="40"/>
      <c r="M1679" s="69"/>
      <c r="O1679" s="85"/>
      <c r="P1679" s="85"/>
      <c r="Q1679" s="92"/>
      <c r="R1679" s="92"/>
      <c r="S1679" s="92"/>
    </row>
    <row r="1680" spans="1:19" ht="38.25" customHeight="1" x14ac:dyDescent="0.25">
      <c r="A1680" s="69"/>
      <c r="B1680" s="35"/>
      <c r="C1680" s="36"/>
      <c r="D1680" s="68"/>
      <c r="E1680" s="38"/>
      <c r="F1680" s="38"/>
      <c r="G1680" s="39"/>
      <c r="H1680" s="38"/>
      <c r="I1680" s="38"/>
      <c r="J1680" s="39"/>
      <c r="K1680" s="39"/>
      <c r="L1680" s="40"/>
      <c r="M1680" s="69"/>
      <c r="O1680" s="85"/>
      <c r="P1680" s="85"/>
      <c r="Q1680" s="86"/>
      <c r="R1680" s="86"/>
      <c r="S1680" s="86"/>
    </row>
    <row r="1681" spans="1:19" ht="38.25" customHeight="1" x14ac:dyDescent="0.25">
      <c r="A1681" s="69"/>
      <c r="B1681" s="35"/>
      <c r="C1681" s="36"/>
      <c r="D1681" s="68"/>
      <c r="E1681" s="38"/>
      <c r="F1681" s="38"/>
      <c r="G1681" s="39"/>
      <c r="H1681" s="38"/>
      <c r="I1681" s="38"/>
      <c r="J1681" s="39"/>
      <c r="K1681" s="39"/>
      <c r="L1681" s="40"/>
      <c r="M1681" s="69"/>
      <c r="O1681" s="85"/>
      <c r="P1681" s="85"/>
      <c r="Q1681" s="86"/>
      <c r="R1681" s="86"/>
      <c r="S1681" s="86"/>
    </row>
    <row r="1682" spans="1:19" ht="38.25" customHeight="1" x14ac:dyDescent="0.25">
      <c r="A1682" s="69"/>
      <c r="B1682" s="35"/>
      <c r="C1682" s="36"/>
      <c r="D1682" s="68"/>
      <c r="E1682" s="38"/>
      <c r="F1682" s="38"/>
      <c r="G1682" s="39"/>
      <c r="H1682" s="38"/>
      <c r="I1682" s="38"/>
      <c r="J1682" s="39"/>
      <c r="K1682" s="39"/>
      <c r="L1682" s="40"/>
      <c r="M1682" s="69"/>
      <c r="O1682" s="85"/>
      <c r="P1682" s="85"/>
      <c r="Q1682" s="86"/>
      <c r="R1682" s="86"/>
      <c r="S1682" s="86"/>
    </row>
    <row r="1683" spans="1:19" ht="38.25" customHeight="1" x14ac:dyDescent="0.25">
      <c r="A1683" s="69"/>
      <c r="B1683" s="35"/>
      <c r="C1683" s="36"/>
      <c r="D1683" s="68"/>
      <c r="E1683" s="38"/>
      <c r="F1683" s="38"/>
      <c r="G1683" s="39"/>
      <c r="H1683" s="38"/>
      <c r="I1683" s="38"/>
      <c r="J1683" s="39"/>
      <c r="K1683" s="39"/>
      <c r="L1683" s="40"/>
      <c r="M1683" s="69"/>
      <c r="O1683" s="85"/>
      <c r="P1683" s="85"/>
      <c r="Q1683" s="86"/>
      <c r="R1683" s="86"/>
      <c r="S1683" s="86"/>
    </row>
    <row r="1684" spans="1:19" ht="38.25" customHeight="1" x14ac:dyDescent="0.25">
      <c r="A1684" s="69"/>
      <c r="B1684" s="35"/>
      <c r="C1684" s="36"/>
      <c r="D1684" s="68"/>
      <c r="E1684" s="38"/>
      <c r="F1684" s="38"/>
      <c r="G1684" s="39"/>
      <c r="H1684" s="38"/>
      <c r="I1684" s="38"/>
      <c r="J1684" s="39"/>
      <c r="K1684" s="39"/>
      <c r="L1684" s="40"/>
      <c r="M1684" s="69"/>
      <c r="R1684" s="4"/>
      <c r="S1684" s="4"/>
    </row>
    <row r="1685" spans="1:19" ht="38.25" customHeight="1" x14ac:dyDescent="0.25">
      <c r="A1685" s="69"/>
      <c r="B1685" s="35"/>
      <c r="C1685" s="36"/>
      <c r="D1685" s="68"/>
      <c r="E1685" s="38"/>
      <c r="F1685" s="38"/>
      <c r="G1685" s="39"/>
      <c r="H1685" s="38"/>
      <c r="I1685" s="38"/>
      <c r="J1685" s="39"/>
      <c r="K1685" s="39"/>
      <c r="L1685" s="40"/>
      <c r="M1685" s="69"/>
    </row>
    <row r="1686" spans="1:19" ht="38.25" customHeight="1" x14ac:dyDescent="0.25">
      <c r="A1686" s="69"/>
      <c r="B1686" s="35"/>
      <c r="C1686" s="36"/>
      <c r="D1686" s="68"/>
      <c r="E1686" s="38"/>
      <c r="F1686" s="38"/>
      <c r="G1686" s="39"/>
      <c r="H1686" s="38"/>
      <c r="I1686" s="38"/>
      <c r="J1686" s="39"/>
      <c r="K1686" s="39"/>
      <c r="L1686" s="40"/>
      <c r="M1686" s="69"/>
    </row>
    <row r="1687" spans="1:19" ht="38.25" customHeight="1" x14ac:dyDescent="0.25">
      <c r="A1687" s="69"/>
      <c r="B1687" s="35"/>
      <c r="C1687" s="36"/>
      <c r="D1687" s="68"/>
      <c r="E1687" s="38"/>
      <c r="F1687" s="38"/>
      <c r="G1687" s="39"/>
      <c r="H1687" s="38"/>
      <c r="I1687" s="38"/>
      <c r="J1687" s="39"/>
      <c r="K1687" s="39"/>
      <c r="L1687" s="40"/>
      <c r="M1687" s="69"/>
    </row>
    <row r="1688" spans="1:19" ht="38.25" customHeight="1" x14ac:dyDescent="0.25">
      <c r="A1688" s="69"/>
      <c r="B1688" s="35"/>
      <c r="C1688" s="36"/>
      <c r="D1688" s="68"/>
      <c r="E1688" s="38"/>
      <c r="F1688" s="38"/>
      <c r="G1688" s="39"/>
      <c r="H1688" s="38"/>
      <c r="I1688" s="38"/>
      <c r="J1688" s="39"/>
      <c r="K1688" s="39"/>
      <c r="L1688" s="40"/>
      <c r="M1688" s="69"/>
    </row>
    <row r="1689" spans="1:19" ht="38.25" customHeight="1" x14ac:dyDescent="0.25">
      <c r="A1689" s="69"/>
      <c r="B1689" s="35"/>
      <c r="C1689" s="36"/>
      <c r="D1689" s="68"/>
      <c r="E1689" s="38"/>
      <c r="F1689" s="38"/>
      <c r="G1689" s="39"/>
      <c r="H1689" s="38"/>
      <c r="I1689" s="38"/>
      <c r="J1689" s="39"/>
      <c r="K1689" s="39"/>
      <c r="L1689" s="40"/>
      <c r="M1689" s="69"/>
    </row>
    <row r="1690" spans="1:19" ht="38.25" customHeight="1" x14ac:dyDescent="0.25">
      <c r="A1690" s="69"/>
      <c r="B1690" s="35"/>
      <c r="C1690" s="36"/>
      <c r="D1690" s="68"/>
      <c r="E1690" s="38"/>
      <c r="F1690" s="38"/>
      <c r="G1690" s="39"/>
      <c r="H1690" s="38"/>
      <c r="I1690" s="38"/>
      <c r="J1690" s="39"/>
      <c r="K1690" s="39"/>
      <c r="L1690" s="40"/>
      <c r="M1690" s="69"/>
    </row>
    <row r="1691" spans="1:19" ht="38.25" customHeight="1" x14ac:dyDescent="0.25">
      <c r="A1691" s="69"/>
      <c r="B1691" s="35"/>
      <c r="C1691" s="36"/>
      <c r="D1691" s="68"/>
      <c r="E1691" s="38"/>
      <c r="F1691" s="38"/>
      <c r="G1691" s="39"/>
      <c r="H1691" s="38"/>
      <c r="I1691" s="38"/>
      <c r="J1691" s="39"/>
      <c r="K1691" s="39"/>
      <c r="L1691" s="40"/>
      <c r="M1691" s="69"/>
    </row>
    <row r="1692" spans="1:19" ht="38.25" customHeight="1" x14ac:dyDescent="0.25">
      <c r="A1692" s="69"/>
      <c r="B1692" s="35"/>
      <c r="C1692" s="36"/>
      <c r="D1692" s="68"/>
      <c r="E1692" s="38"/>
      <c r="F1692" s="38"/>
      <c r="G1692" s="39"/>
      <c r="H1692" s="38"/>
      <c r="I1692" s="38"/>
      <c r="J1692" s="39"/>
      <c r="K1692" s="39"/>
      <c r="L1692" s="40"/>
      <c r="M1692" s="69"/>
    </row>
    <row r="1693" spans="1:19" ht="38.25" customHeight="1" x14ac:dyDescent="0.25">
      <c r="A1693" s="69"/>
      <c r="B1693" s="35"/>
      <c r="C1693" s="36"/>
      <c r="D1693" s="68"/>
      <c r="E1693" s="38"/>
      <c r="F1693" s="38"/>
      <c r="G1693" s="39"/>
      <c r="H1693" s="38"/>
      <c r="I1693" s="38"/>
      <c r="J1693" s="39"/>
      <c r="K1693" s="39"/>
      <c r="L1693" s="40"/>
      <c r="M1693" s="69"/>
    </row>
    <row r="1694" spans="1:19" ht="38.25" customHeight="1" x14ac:dyDescent="0.25">
      <c r="A1694" s="69"/>
      <c r="B1694" s="41"/>
      <c r="C1694" s="42"/>
      <c r="D1694" s="43"/>
      <c r="E1694" s="44"/>
      <c r="F1694" s="44"/>
      <c r="G1694" s="45"/>
      <c r="H1694" s="44"/>
      <c r="I1694" s="44"/>
      <c r="J1694" s="45"/>
      <c r="K1694" s="45"/>
      <c r="L1694" s="46"/>
      <c r="M1694" s="69"/>
    </row>
    <row r="1695" spans="1:19" s="9" customFormat="1" ht="24.75" customHeight="1" x14ac:dyDescent="0.25">
      <c r="A1695" s="47"/>
      <c r="B1695" s="87" t="str">
        <f>IF(ISBLANK($Q$12),"",$Q$12)</f>
        <v>239.12-09-SPEC_ZBROJENIE ŚCIAN I SŁUPÓW II KONDYGNACJI</v>
      </c>
      <c r="C1695" s="88"/>
      <c r="D1695" s="88"/>
      <c r="E1695" s="88"/>
      <c r="F1695" s="88"/>
      <c r="G1695" s="88"/>
      <c r="H1695" s="48"/>
      <c r="I1695" s="89"/>
      <c r="J1695" s="89"/>
      <c r="K1695" s="89"/>
      <c r="L1695" s="90"/>
      <c r="M1695" s="49"/>
      <c r="N1695" s="50"/>
      <c r="Q1695" s="51"/>
    </row>
    <row r="1696" spans="1:19" ht="23.1" customHeight="1" x14ac:dyDescent="0.25">
      <c r="B1696" s="91" t="str">
        <f>IF(ISBLANK(Q$19),"",Q$19)</f>
        <v/>
      </c>
      <c r="C1696" s="91"/>
      <c r="D1696" s="91"/>
      <c r="E1696" s="91"/>
      <c r="F1696" s="91"/>
      <c r="G1696" s="91"/>
      <c r="H1696" s="91"/>
      <c r="I1696" s="91"/>
      <c r="J1696" s="91"/>
      <c r="K1696" s="91"/>
      <c r="L1696" s="91"/>
    </row>
    <row r="1697" spans="1:19" ht="12.75" customHeight="1" x14ac:dyDescent="0.25">
      <c r="A1697" s="69"/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</row>
    <row r="1698" spans="1:19" s="9" customFormat="1" ht="30" customHeight="1" x14ac:dyDescent="0.25">
      <c r="A1698" s="5"/>
      <c r="B1698" s="95" t="s">
        <v>23</v>
      </c>
      <c r="C1698" s="96"/>
      <c r="D1698" s="97" t="str">
        <f>$Q$8</f>
        <v>BUDYEK DYDAKTYCZNY</v>
      </c>
      <c r="E1698" s="97"/>
      <c r="F1698" s="97"/>
      <c r="G1698" s="97"/>
      <c r="H1698" s="97"/>
      <c r="I1698" s="97"/>
      <c r="J1698" s="98"/>
      <c r="K1698" s="99"/>
      <c r="L1698" s="100"/>
      <c r="M1698" s="6"/>
      <c r="N1698" s="2"/>
      <c r="O1698" s="7"/>
      <c r="P1698" s="7"/>
      <c r="Q1698" s="8"/>
      <c r="R1698" s="7"/>
    </row>
    <row r="1699" spans="1:19" s="9" customFormat="1" ht="19.5" customHeight="1" x14ac:dyDescent="0.25">
      <c r="A1699" s="5"/>
      <c r="B1699" s="103" t="s">
        <v>24</v>
      </c>
      <c r="C1699" s="104"/>
      <c r="D1699" s="105" t="str">
        <f>$Q$9</f>
        <v>ZBROJENIE ŚCIAN I SŁUPÓW II KONDYGNACJI</v>
      </c>
      <c r="E1699" s="105"/>
      <c r="F1699" s="105"/>
      <c r="G1699" s="105"/>
      <c r="H1699" s="105"/>
      <c r="I1699" s="105"/>
      <c r="J1699" s="106"/>
      <c r="K1699" s="101"/>
      <c r="L1699" s="102"/>
      <c r="M1699" s="6"/>
      <c r="N1699" s="2"/>
      <c r="O1699" s="10"/>
      <c r="P1699" s="10"/>
      <c r="Q1699" s="11"/>
      <c r="R1699" s="10"/>
    </row>
    <row r="1700" spans="1:19" s="9" customFormat="1" ht="19.5" customHeight="1" x14ac:dyDescent="0.25">
      <c r="A1700" s="5"/>
      <c r="B1700" s="107">
        <f>$Q$11</f>
        <v>0</v>
      </c>
      <c r="C1700" s="108"/>
      <c r="D1700" s="109" t="s">
        <v>25</v>
      </c>
      <c r="E1700" s="110"/>
      <c r="F1700" s="111" t="str">
        <f>$Q$10</f>
        <v>239.12-09</v>
      </c>
      <c r="G1700" s="112"/>
      <c r="H1700" s="112"/>
      <c r="I1700" s="112"/>
      <c r="J1700" s="113"/>
      <c r="K1700" s="12">
        <f>(ROW(A1700)-4)/32</f>
        <v>53</v>
      </c>
      <c r="L1700" s="13">
        <f>$Q$13</f>
        <v>8</v>
      </c>
      <c r="M1700" s="6"/>
      <c r="N1700" s="2"/>
      <c r="O1700" s="10"/>
      <c r="P1700" s="10"/>
      <c r="Q1700" s="11"/>
      <c r="R1700" s="10"/>
    </row>
    <row r="1701" spans="1:19" s="9" customFormat="1" ht="42" customHeight="1" x14ac:dyDescent="0.25">
      <c r="A1701" s="6"/>
      <c r="B1701" s="114" t="s">
        <v>26</v>
      </c>
      <c r="C1701" s="116" t="s">
        <v>27</v>
      </c>
      <c r="D1701" s="118" t="s">
        <v>28</v>
      </c>
      <c r="E1701" s="14" t="s">
        <v>29</v>
      </c>
      <c r="F1701" s="15" t="s">
        <v>29</v>
      </c>
      <c r="G1701" s="16" t="s">
        <v>30</v>
      </c>
      <c r="H1701" s="120" t="s">
        <v>31</v>
      </c>
      <c r="I1701" s="121"/>
      <c r="J1701" s="16" t="s">
        <v>32</v>
      </c>
      <c r="K1701" s="16" t="s">
        <v>33</v>
      </c>
      <c r="L1701" s="17" t="s">
        <v>34</v>
      </c>
      <c r="M1701" s="6"/>
      <c r="N1701" s="2"/>
      <c r="O1701" s="10"/>
      <c r="P1701" s="10"/>
      <c r="Q1701" s="11"/>
      <c r="R1701" s="10"/>
    </row>
    <row r="1702" spans="1:19" s="9" customFormat="1" ht="22.5" customHeight="1" x14ac:dyDescent="0.25">
      <c r="A1702" s="18"/>
      <c r="B1702" s="115"/>
      <c r="C1702" s="117"/>
      <c r="D1702" s="119"/>
      <c r="E1702" s="19" t="str">
        <f>$Q$14</f>
        <v>St0S</v>
      </c>
      <c r="F1702" s="19" t="str">
        <f>$Q$15</f>
        <v>B500B</v>
      </c>
      <c r="G1702" s="20" t="s">
        <v>35</v>
      </c>
      <c r="H1702" s="21" t="s">
        <v>36</v>
      </c>
      <c r="I1702" s="21" t="s">
        <v>37</v>
      </c>
      <c r="J1702" s="21" t="s">
        <v>38</v>
      </c>
      <c r="K1702" s="21" t="s">
        <v>39</v>
      </c>
      <c r="L1702" s="22" t="s">
        <v>40</v>
      </c>
      <c r="M1702" s="18"/>
      <c r="N1702" s="2"/>
      <c r="O1702" s="23"/>
      <c r="P1702" s="23"/>
      <c r="Q1702" s="24"/>
      <c r="R1702" s="23"/>
    </row>
    <row r="1703" spans="1:19" s="29" customFormat="1" ht="19.5" customHeight="1" x14ac:dyDescent="0.25">
      <c r="A1703" s="6"/>
      <c r="B1703" s="25">
        <v>1</v>
      </c>
      <c r="C1703" s="26">
        <v>2</v>
      </c>
      <c r="D1703" s="27">
        <v>3</v>
      </c>
      <c r="E1703" s="26">
        <v>4</v>
      </c>
      <c r="F1703" s="26">
        <v>5</v>
      </c>
      <c r="G1703" s="26">
        <v>6</v>
      </c>
      <c r="H1703" s="26">
        <v>7</v>
      </c>
      <c r="I1703" s="26">
        <v>8</v>
      </c>
      <c r="J1703" s="26">
        <v>9</v>
      </c>
      <c r="K1703" s="26">
        <v>10</v>
      </c>
      <c r="L1703" s="28">
        <v>11</v>
      </c>
      <c r="M1703" s="6"/>
      <c r="N1703" s="2"/>
      <c r="O1703" s="122"/>
      <c r="P1703" s="122"/>
      <c r="Q1703" s="122"/>
      <c r="R1703" s="122"/>
      <c r="S1703" s="122"/>
    </row>
    <row r="1704" spans="1:19" ht="38.25" customHeight="1" x14ac:dyDescent="0.25">
      <c r="A1704" s="69"/>
      <c r="B1704" s="30"/>
      <c r="C1704" s="31"/>
      <c r="D1704" s="31"/>
      <c r="E1704" s="32"/>
      <c r="F1704" s="32"/>
      <c r="G1704" s="33"/>
      <c r="H1704" s="32"/>
      <c r="I1704" s="32"/>
      <c r="J1704" s="33"/>
      <c r="K1704" s="33"/>
      <c r="L1704" s="34"/>
      <c r="M1704" s="69"/>
      <c r="O1704" s="123"/>
      <c r="P1704" s="123"/>
      <c r="Q1704" s="92"/>
      <c r="R1704" s="92"/>
      <c r="S1704" s="92"/>
    </row>
    <row r="1705" spans="1:19" ht="38.25" customHeight="1" x14ac:dyDescent="0.25">
      <c r="A1705" s="69"/>
      <c r="B1705" s="35"/>
      <c r="C1705" s="36"/>
      <c r="D1705" s="68"/>
      <c r="E1705" s="38"/>
      <c r="F1705" s="38"/>
      <c r="G1705" s="39"/>
      <c r="H1705" s="38"/>
      <c r="I1705" s="38"/>
      <c r="J1705" s="39"/>
      <c r="K1705" s="39"/>
      <c r="L1705" s="40"/>
      <c r="M1705" s="69"/>
      <c r="O1705" s="85"/>
      <c r="P1705" s="85"/>
      <c r="Q1705" s="92"/>
      <c r="R1705" s="92"/>
      <c r="S1705" s="92"/>
    </row>
    <row r="1706" spans="1:19" ht="38.25" customHeight="1" x14ac:dyDescent="0.25">
      <c r="A1706" s="69"/>
      <c r="B1706" s="35"/>
      <c r="C1706" s="36"/>
      <c r="D1706" s="68"/>
      <c r="E1706" s="38"/>
      <c r="F1706" s="38"/>
      <c r="G1706" s="39"/>
      <c r="H1706" s="38"/>
      <c r="I1706" s="38"/>
      <c r="J1706" s="39"/>
      <c r="K1706" s="39"/>
      <c r="L1706" s="40"/>
      <c r="M1706" s="69"/>
      <c r="O1706" s="85"/>
      <c r="P1706" s="85"/>
      <c r="Q1706" s="92"/>
      <c r="R1706" s="92"/>
      <c r="S1706" s="92"/>
    </row>
    <row r="1707" spans="1:19" ht="38.25" customHeight="1" x14ac:dyDescent="0.25">
      <c r="A1707" s="69"/>
      <c r="B1707" s="35"/>
      <c r="C1707" s="36"/>
      <c r="D1707" s="68"/>
      <c r="E1707" s="38"/>
      <c r="F1707" s="38"/>
      <c r="G1707" s="39"/>
      <c r="H1707" s="38"/>
      <c r="I1707" s="38"/>
      <c r="J1707" s="39"/>
      <c r="K1707" s="39"/>
      <c r="L1707" s="40"/>
      <c r="M1707" s="69"/>
      <c r="O1707" s="85"/>
      <c r="P1707" s="85"/>
      <c r="Q1707" s="93"/>
      <c r="R1707" s="93"/>
      <c r="S1707" s="93"/>
    </row>
    <row r="1708" spans="1:19" ht="38.25" customHeight="1" x14ac:dyDescent="0.25">
      <c r="A1708" s="69"/>
      <c r="B1708" s="35"/>
      <c r="C1708" s="36"/>
      <c r="D1708" s="68"/>
      <c r="E1708" s="38"/>
      <c r="F1708" s="38"/>
      <c r="G1708" s="39"/>
      <c r="H1708" s="38"/>
      <c r="I1708" s="38"/>
      <c r="J1708" s="39"/>
      <c r="K1708" s="39"/>
      <c r="L1708" s="40"/>
      <c r="M1708" s="69"/>
      <c r="O1708" s="85"/>
      <c r="P1708" s="85"/>
      <c r="Q1708" s="94"/>
      <c r="R1708" s="94"/>
      <c r="S1708" s="94"/>
    </row>
    <row r="1709" spans="1:19" ht="38.25" customHeight="1" x14ac:dyDescent="0.25">
      <c r="A1709" s="69"/>
      <c r="B1709" s="35"/>
      <c r="C1709" s="36"/>
      <c r="D1709" s="68"/>
      <c r="E1709" s="38"/>
      <c r="F1709" s="38"/>
      <c r="G1709" s="39"/>
      <c r="H1709" s="38"/>
      <c r="I1709" s="38"/>
      <c r="J1709" s="39"/>
      <c r="K1709" s="39"/>
      <c r="L1709" s="40"/>
      <c r="M1709" s="69"/>
      <c r="O1709" s="85"/>
      <c r="P1709" s="85"/>
      <c r="Q1709" s="92"/>
      <c r="R1709" s="92"/>
      <c r="S1709" s="92"/>
    </row>
    <row r="1710" spans="1:19" ht="38.25" customHeight="1" x14ac:dyDescent="0.25">
      <c r="A1710" s="69"/>
      <c r="B1710" s="35"/>
      <c r="C1710" s="36"/>
      <c r="D1710" s="68"/>
      <c r="E1710" s="38"/>
      <c r="F1710" s="38"/>
      <c r="G1710" s="39"/>
      <c r="H1710" s="38"/>
      <c r="I1710" s="38"/>
      <c r="J1710" s="39"/>
      <c r="K1710" s="39"/>
      <c r="L1710" s="40"/>
      <c r="M1710" s="69"/>
      <c r="O1710" s="85"/>
      <c r="P1710" s="85"/>
      <c r="Q1710" s="92"/>
      <c r="R1710" s="92"/>
      <c r="S1710" s="92"/>
    </row>
    <row r="1711" spans="1:19" ht="38.25" customHeight="1" x14ac:dyDescent="0.25">
      <c r="A1711" s="69"/>
      <c r="B1711" s="35"/>
      <c r="C1711" s="36"/>
      <c r="D1711" s="68"/>
      <c r="E1711" s="38"/>
      <c r="F1711" s="38"/>
      <c r="G1711" s="39"/>
      <c r="H1711" s="38"/>
      <c r="I1711" s="38"/>
      <c r="J1711" s="39"/>
      <c r="K1711" s="39"/>
      <c r="L1711" s="40"/>
      <c r="M1711" s="69"/>
      <c r="O1711" s="85"/>
      <c r="P1711" s="85"/>
      <c r="Q1711" s="92"/>
      <c r="R1711" s="92"/>
      <c r="S1711" s="92"/>
    </row>
    <row r="1712" spans="1:19" ht="38.25" customHeight="1" x14ac:dyDescent="0.25">
      <c r="A1712" s="69"/>
      <c r="B1712" s="35"/>
      <c r="C1712" s="36"/>
      <c r="D1712" s="68"/>
      <c r="E1712" s="38"/>
      <c r="F1712" s="38"/>
      <c r="G1712" s="39"/>
      <c r="H1712" s="38"/>
      <c r="I1712" s="38"/>
      <c r="J1712" s="39"/>
      <c r="K1712" s="39"/>
      <c r="L1712" s="40"/>
      <c r="M1712" s="69"/>
      <c r="O1712" s="85"/>
      <c r="P1712" s="85"/>
      <c r="Q1712" s="86"/>
      <c r="R1712" s="86"/>
      <c r="S1712" s="86"/>
    </row>
    <row r="1713" spans="1:19" ht="38.25" customHeight="1" x14ac:dyDescent="0.25">
      <c r="A1713" s="69"/>
      <c r="B1713" s="35"/>
      <c r="C1713" s="36"/>
      <c r="D1713" s="68"/>
      <c r="E1713" s="38"/>
      <c r="F1713" s="38"/>
      <c r="G1713" s="39"/>
      <c r="H1713" s="38"/>
      <c r="I1713" s="38"/>
      <c r="J1713" s="39"/>
      <c r="K1713" s="39"/>
      <c r="L1713" s="40"/>
      <c r="M1713" s="69"/>
      <c r="O1713" s="85"/>
      <c r="P1713" s="85"/>
      <c r="Q1713" s="86"/>
      <c r="R1713" s="86"/>
      <c r="S1713" s="86"/>
    </row>
    <row r="1714" spans="1:19" ht="38.25" customHeight="1" x14ac:dyDescent="0.25">
      <c r="A1714" s="69"/>
      <c r="B1714" s="35"/>
      <c r="C1714" s="36"/>
      <c r="D1714" s="68"/>
      <c r="E1714" s="38"/>
      <c r="F1714" s="38"/>
      <c r="G1714" s="39"/>
      <c r="H1714" s="38"/>
      <c r="I1714" s="38"/>
      <c r="J1714" s="39"/>
      <c r="K1714" s="39"/>
      <c r="L1714" s="40"/>
      <c r="M1714" s="69"/>
      <c r="O1714" s="85"/>
      <c r="P1714" s="85"/>
      <c r="Q1714" s="86"/>
      <c r="R1714" s="86"/>
      <c r="S1714" s="86"/>
    </row>
    <row r="1715" spans="1:19" ht="38.25" customHeight="1" x14ac:dyDescent="0.25">
      <c r="A1715" s="69"/>
      <c r="B1715" s="35"/>
      <c r="C1715" s="36"/>
      <c r="D1715" s="68"/>
      <c r="E1715" s="38"/>
      <c r="F1715" s="38"/>
      <c r="G1715" s="39"/>
      <c r="H1715" s="38"/>
      <c r="I1715" s="38"/>
      <c r="J1715" s="39"/>
      <c r="K1715" s="39"/>
      <c r="L1715" s="40"/>
      <c r="M1715" s="69"/>
      <c r="O1715" s="85"/>
      <c r="P1715" s="85"/>
      <c r="Q1715" s="86"/>
      <c r="R1715" s="86"/>
      <c r="S1715" s="86"/>
    </row>
    <row r="1716" spans="1:19" ht="38.25" customHeight="1" x14ac:dyDescent="0.25">
      <c r="A1716" s="69"/>
      <c r="B1716" s="35"/>
      <c r="C1716" s="36"/>
      <c r="D1716" s="68"/>
      <c r="E1716" s="38"/>
      <c r="F1716" s="38"/>
      <c r="G1716" s="39"/>
      <c r="H1716" s="38"/>
      <c r="I1716" s="38"/>
      <c r="J1716" s="39"/>
      <c r="K1716" s="39"/>
      <c r="L1716" s="40"/>
      <c r="M1716" s="69"/>
      <c r="R1716" s="4"/>
      <c r="S1716" s="4"/>
    </row>
    <row r="1717" spans="1:19" ht="38.25" customHeight="1" x14ac:dyDescent="0.25">
      <c r="A1717" s="69"/>
      <c r="B1717" s="35"/>
      <c r="C1717" s="36"/>
      <c r="D1717" s="68"/>
      <c r="E1717" s="38"/>
      <c r="F1717" s="38"/>
      <c r="G1717" s="39"/>
      <c r="H1717" s="38"/>
      <c r="I1717" s="38"/>
      <c r="J1717" s="39"/>
      <c r="K1717" s="39"/>
      <c r="L1717" s="40"/>
      <c r="M1717" s="69"/>
    </row>
    <row r="1718" spans="1:19" ht="38.25" customHeight="1" x14ac:dyDescent="0.25">
      <c r="A1718" s="69"/>
      <c r="B1718" s="35"/>
      <c r="C1718" s="36"/>
      <c r="D1718" s="68"/>
      <c r="E1718" s="38"/>
      <c r="F1718" s="38"/>
      <c r="G1718" s="39"/>
      <c r="H1718" s="38"/>
      <c r="I1718" s="38"/>
      <c r="J1718" s="39"/>
      <c r="K1718" s="39"/>
      <c r="L1718" s="40"/>
      <c r="M1718" s="69"/>
    </row>
    <row r="1719" spans="1:19" ht="38.25" customHeight="1" x14ac:dyDescent="0.25">
      <c r="A1719" s="69"/>
      <c r="B1719" s="35"/>
      <c r="C1719" s="36"/>
      <c r="D1719" s="68"/>
      <c r="E1719" s="38"/>
      <c r="F1719" s="38"/>
      <c r="G1719" s="39"/>
      <c r="H1719" s="38"/>
      <c r="I1719" s="38"/>
      <c r="J1719" s="39"/>
      <c r="K1719" s="39"/>
      <c r="L1719" s="40"/>
      <c r="M1719" s="69"/>
    </row>
    <row r="1720" spans="1:19" ht="38.25" customHeight="1" x14ac:dyDescent="0.25">
      <c r="A1720" s="69"/>
      <c r="B1720" s="35"/>
      <c r="C1720" s="36"/>
      <c r="D1720" s="68"/>
      <c r="E1720" s="38"/>
      <c r="F1720" s="38"/>
      <c r="G1720" s="39"/>
      <c r="H1720" s="38"/>
      <c r="I1720" s="38"/>
      <c r="J1720" s="39"/>
      <c r="K1720" s="39"/>
      <c r="L1720" s="40"/>
      <c r="M1720" s="69"/>
    </row>
    <row r="1721" spans="1:19" ht="38.25" customHeight="1" x14ac:dyDescent="0.25">
      <c r="A1721" s="69"/>
      <c r="B1721" s="35"/>
      <c r="C1721" s="36"/>
      <c r="D1721" s="68"/>
      <c r="E1721" s="38"/>
      <c r="F1721" s="38"/>
      <c r="G1721" s="39"/>
      <c r="H1721" s="38"/>
      <c r="I1721" s="38"/>
      <c r="J1721" s="39"/>
      <c r="K1721" s="39"/>
      <c r="L1721" s="40"/>
      <c r="M1721" s="69"/>
    </row>
    <row r="1722" spans="1:19" ht="38.25" customHeight="1" x14ac:dyDescent="0.25">
      <c r="A1722" s="69"/>
      <c r="B1722" s="35"/>
      <c r="C1722" s="36"/>
      <c r="D1722" s="68"/>
      <c r="E1722" s="38"/>
      <c r="F1722" s="38"/>
      <c r="G1722" s="39"/>
      <c r="H1722" s="38"/>
      <c r="I1722" s="38"/>
      <c r="J1722" s="39"/>
      <c r="K1722" s="39"/>
      <c r="L1722" s="40"/>
      <c r="M1722" s="69"/>
    </row>
    <row r="1723" spans="1:19" ht="38.25" customHeight="1" x14ac:dyDescent="0.25">
      <c r="A1723" s="69"/>
      <c r="B1723" s="35"/>
      <c r="C1723" s="36"/>
      <c r="D1723" s="68"/>
      <c r="E1723" s="38"/>
      <c r="F1723" s="38"/>
      <c r="G1723" s="39"/>
      <c r="H1723" s="38"/>
      <c r="I1723" s="38"/>
      <c r="J1723" s="39"/>
      <c r="K1723" s="39"/>
      <c r="L1723" s="40"/>
      <c r="M1723" s="69"/>
    </row>
    <row r="1724" spans="1:19" ht="38.25" customHeight="1" x14ac:dyDescent="0.25">
      <c r="A1724" s="69"/>
      <c r="B1724" s="35"/>
      <c r="C1724" s="36"/>
      <c r="D1724" s="68"/>
      <c r="E1724" s="38"/>
      <c r="F1724" s="38"/>
      <c r="G1724" s="39"/>
      <c r="H1724" s="38"/>
      <c r="I1724" s="38"/>
      <c r="J1724" s="39"/>
      <c r="K1724" s="39"/>
      <c r="L1724" s="40"/>
      <c r="M1724" s="69"/>
    </row>
    <row r="1725" spans="1:19" ht="38.25" customHeight="1" x14ac:dyDescent="0.25">
      <c r="A1725" s="69"/>
      <c r="B1725" s="35"/>
      <c r="C1725" s="36"/>
      <c r="D1725" s="68"/>
      <c r="E1725" s="38"/>
      <c r="F1725" s="38"/>
      <c r="G1725" s="39"/>
      <c r="H1725" s="38"/>
      <c r="I1725" s="38"/>
      <c r="J1725" s="39"/>
      <c r="K1725" s="39"/>
      <c r="L1725" s="40"/>
      <c r="M1725" s="69"/>
    </row>
    <row r="1726" spans="1:19" ht="38.25" customHeight="1" x14ac:dyDescent="0.25">
      <c r="A1726" s="69"/>
      <c r="B1726" s="41"/>
      <c r="C1726" s="42"/>
      <c r="D1726" s="43"/>
      <c r="E1726" s="44"/>
      <c r="F1726" s="44"/>
      <c r="G1726" s="45"/>
      <c r="H1726" s="44"/>
      <c r="I1726" s="44"/>
      <c r="J1726" s="45"/>
      <c r="K1726" s="45"/>
      <c r="L1726" s="46"/>
      <c r="M1726" s="69"/>
    </row>
    <row r="1727" spans="1:19" s="9" customFormat="1" ht="24.75" customHeight="1" x14ac:dyDescent="0.25">
      <c r="A1727" s="47"/>
      <c r="B1727" s="87" t="str">
        <f>IF(ISBLANK($Q$12),"",$Q$12)</f>
        <v>239.12-09-SPEC_ZBROJENIE ŚCIAN I SŁUPÓW II KONDYGNACJI</v>
      </c>
      <c r="C1727" s="88"/>
      <c r="D1727" s="88"/>
      <c r="E1727" s="88"/>
      <c r="F1727" s="88"/>
      <c r="G1727" s="88"/>
      <c r="H1727" s="48"/>
      <c r="I1727" s="89"/>
      <c r="J1727" s="89"/>
      <c r="K1727" s="89"/>
      <c r="L1727" s="90"/>
      <c r="M1727" s="49"/>
      <c r="N1727" s="50"/>
      <c r="Q1727" s="51"/>
    </row>
    <row r="1728" spans="1:19" ht="23.1" customHeight="1" x14ac:dyDescent="0.25">
      <c r="B1728" s="91" t="str">
        <f>IF(ISBLANK(Q$19),"",Q$19)</f>
        <v/>
      </c>
      <c r="C1728" s="91"/>
      <c r="D1728" s="91"/>
      <c r="E1728" s="91"/>
      <c r="F1728" s="91"/>
      <c r="G1728" s="91"/>
      <c r="H1728" s="91"/>
      <c r="I1728" s="91"/>
      <c r="J1728" s="91"/>
      <c r="K1728" s="91"/>
      <c r="L1728" s="91"/>
    </row>
    <row r="1729" spans="1:19" ht="12.75" customHeight="1" x14ac:dyDescent="0.25">
      <c r="A1729" s="69"/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</row>
    <row r="1730" spans="1:19" s="9" customFormat="1" ht="30" customHeight="1" x14ac:dyDescent="0.25">
      <c r="A1730" s="5"/>
      <c r="B1730" s="95" t="s">
        <v>23</v>
      </c>
      <c r="C1730" s="96"/>
      <c r="D1730" s="97" t="str">
        <f>$Q$8</f>
        <v>BUDYEK DYDAKTYCZNY</v>
      </c>
      <c r="E1730" s="97"/>
      <c r="F1730" s="97"/>
      <c r="G1730" s="97"/>
      <c r="H1730" s="97"/>
      <c r="I1730" s="97"/>
      <c r="J1730" s="98"/>
      <c r="K1730" s="99"/>
      <c r="L1730" s="100"/>
      <c r="M1730" s="6"/>
      <c r="N1730" s="2"/>
      <c r="O1730" s="7"/>
      <c r="P1730" s="7"/>
      <c r="Q1730" s="8"/>
      <c r="R1730" s="7"/>
    </row>
    <row r="1731" spans="1:19" s="9" customFormat="1" ht="19.5" customHeight="1" x14ac:dyDescent="0.25">
      <c r="A1731" s="5"/>
      <c r="B1731" s="103" t="s">
        <v>24</v>
      </c>
      <c r="C1731" s="104"/>
      <c r="D1731" s="105" t="str">
        <f>$Q$9</f>
        <v>ZBROJENIE ŚCIAN I SŁUPÓW II KONDYGNACJI</v>
      </c>
      <c r="E1731" s="105"/>
      <c r="F1731" s="105"/>
      <c r="G1731" s="105"/>
      <c r="H1731" s="105"/>
      <c r="I1731" s="105"/>
      <c r="J1731" s="106"/>
      <c r="K1731" s="101"/>
      <c r="L1731" s="102"/>
      <c r="M1731" s="6"/>
      <c r="N1731" s="2"/>
      <c r="O1731" s="10"/>
      <c r="P1731" s="10"/>
      <c r="Q1731" s="11"/>
      <c r="R1731" s="10"/>
    </row>
    <row r="1732" spans="1:19" s="9" customFormat="1" ht="19.5" customHeight="1" x14ac:dyDescent="0.25">
      <c r="A1732" s="5"/>
      <c r="B1732" s="107">
        <f>$Q$11</f>
        <v>0</v>
      </c>
      <c r="C1732" s="108"/>
      <c r="D1732" s="109" t="s">
        <v>25</v>
      </c>
      <c r="E1732" s="110"/>
      <c r="F1732" s="111" t="str">
        <f>$Q$10</f>
        <v>239.12-09</v>
      </c>
      <c r="G1732" s="112"/>
      <c r="H1732" s="112"/>
      <c r="I1732" s="112"/>
      <c r="J1732" s="113"/>
      <c r="K1732" s="12">
        <f>(ROW(A1732)-4)/32</f>
        <v>54</v>
      </c>
      <c r="L1732" s="13">
        <f>$Q$13</f>
        <v>8</v>
      </c>
      <c r="M1732" s="6"/>
      <c r="N1732" s="2"/>
      <c r="O1732" s="10"/>
      <c r="P1732" s="10"/>
      <c r="Q1732" s="11"/>
      <c r="R1732" s="10"/>
    </row>
    <row r="1733" spans="1:19" s="9" customFormat="1" ht="42" customHeight="1" x14ac:dyDescent="0.25">
      <c r="A1733" s="6"/>
      <c r="B1733" s="114" t="s">
        <v>26</v>
      </c>
      <c r="C1733" s="116" t="s">
        <v>27</v>
      </c>
      <c r="D1733" s="118" t="s">
        <v>28</v>
      </c>
      <c r="E1733" s="14" t="s">
        <v>29</v>
      </c>
      <c r="F1733" s="15" t="s">
        <v>29</v>
      </c>
      <c r="G1733" s="16" t="s">
        <v>30</v>
      </c>
      <c r="H1733" s="120" t="s">
        <v>31</v>
      </c>
      <c r="I1733" s="121"/>
      <c r="J1733" s="16" t="s">
        <v>32</v>
      </c>
      <c r="K1733" s="16" t="s">
        <v>33</v>
      </c>
      <c r="L1733" s="17" t="s">
        <v>34</v>
      </c>
      <c r="M1733" s="6"/>
      <c r="N1733" s="2"/>
      <c r="O1733" s="10"/>
      <c r="P1733" s="10"/>
      <c r="Q1733" s="11"/>
      <c r="R1733" s="10"/>
    </row>
    <row r="1734" spans="1:19" s="9" customFormat="1" ht="22.5" customHeight="1" x14ac:dyDescent="0.25">
      <c r="A1734" s="18"/>
      <c r="B1734" s="115"/>
      <c r="C1734" s="117"/>
      <c r="D1734" s="119"/>
      <c r="E1734" s="19" t="str">
        <f>$Q$14</f>
        <v>St0S</v>
      </c>
      <c r="F1734" s="19" t="str">
        <f>$Q$15</f>
        <v>B500B</v>
      </c>
      <c r="G1734" s="20" t="s">
        <v>35</v>
      </c>
      <c r="H1734" s="21" t="s">
        <v>36</v>
      </c>
      <c r="I1734" s="21" t="s">
        <v>37</v>
      </c>
      <c r="J1734" s="21" t="s">
        <v>38</v>
      </c>
      <c r="K1734" s="21" t="s">
        <v>39</v>
      </c>
      <c r="L1734" s="22" t="s">
        <v>40</v>
      </c>
      <c r="M1734" s="18"/>
      <c r="N1734" s="2"/>
      <c r="O1734" s="23"/>
      <c r="P1734" s="23"/>
      <c r="Q1734" s="24"/>
      <c r="R1734" s="23"/>
    </row>
    <row r="1735" spans="1:19" s="29" customFormat="1" ht="19.5" customHeight="1" x14ac:dyDescent="0.25">
      <c r="A1735" s="6"/>
      <c r="B1735" s="25">
        <v>1</v>
      </c>
      <c r="C1735" s="26">
        <v>2</v>
      </c>
      <c r="D1735" s="27">
        <v>3</v>
      </c>
      <c r="E1735" s="26">
        <v>4</v>
      </c>
      <c r="F1735" s="26">
        <v>5</v>
      </c>
      <c r="G1735" s="26">
        <v>6</v>
      </c>
      <c r="H1735" s="26">
        <v>7</v>
      </c>
      <c r="I1735" s="26">
        <v>8</v>
      </c>
      <c r="J1735" s="26">
        <v>9</v>
      </c>
      <c r="K1735" s="26">
        <v>10</v>
      </c>
      <c r="L1735" s="28">
        <v>11</v>
      </c>
      <c r="M1735" s="6"/>
      <c r="N1735" s="2"/>
      <c r="O1735" s="122"/>
      <c r="P1735" s="122"/>
      <c r="Q1735" s="122"/>
      <c r="R1735" s="122"/>
      <c r="S1735" s="122"/>
    </row>
    <row r="1736" spans="1:19" ht="38.25" customHeight="1" x14ac:dyDescent="0.25">
      <c r="A1736" s="69"/>
      <c r="B1736" s="30"/>
      <c r="C1736" s="31"/>
      <c r="D1736" s="31"/>
      <c r="E1736" s="32"/>
      <c r="F1736" s="32"/>
      <c r="G1736" s="33"/>
      <c r="H1736" s="32"/>
      <c r="I1736" s="32"/>
      <c r="J1736" s="33"/>
      <c r="K1736" s="33"/>
      <c r="L1736" s="34"/>
      <c r="M1736" s="69"/>
      <c r="O1736" s="123"/>
      <c r="P1736" s="123"/>
      <c r="Q1736" s="92"/>
      <c r="R1736" s="92"/>
      <c r="S1736" s="92"/>
    </row>
    <row r="1737" spans="1:19" ht="38.25" customHeight="1" x14ac:dyDescent="0.25">
      <c r="A1737" s="69"/>
      <c r="B1737" s="35"/>
      <c r="C1737" s="36"/>
      <c r="D1737" s="68"/>
      <c r="E1737" s="38"/>
      <c r="F1737" s="38"/>
      <c r="G1737" s="39"/>
      <c r="H1737" s="38"/>
      <c r="I1737" s="38"/>
      <c r="J1737" s="39"/>
      <c r="K1737" s="39"/>
      <c r="L1737" s="40"/>
      <c r="M1737" s="69"/>
      <c r="O1737" s="85"/>
      <c r="P1737" s="85"/>
      <c r="Q1737" s="92"/>
      <c r="R1737" s="92"/>
      <c r="S1737" s="92"/>
    </row>
    <row r="1738" spans="1:19" ht="38.25" customHeight="1" x14ac:dyDescent="0.25">
      <c r="A1738" s="69"/>
      <c r="B1738" s="35"/>
      <c r="C1738" s="36"/>
      <c r="D1738" s="68"/>
      <c r="E1738" s="38"/>
      <c r="F1738" s="38"/>
      <c r="G1738" s="39"/>
      <c r="H1738" s="38"/>
      <c r="I1738" s="38"/>
      <c r="J1738" s="39"/>
      <c r="K1738" s="39"/>
      <c r="L1738" s="40"/>
      <c r="M1738" s="69"/>
      <c r="O1738" s="85"/>
      <c r="P1738" s="85"/>
      <c r="Q1738" s="92"/>
      <c r="R1738" s="92"/>
      <c r="S1738" s="92"/>
    </row>
    <row r="1739" spans="1:19" ht="38.25" customHeight="1" x14ac:dyDescent="0.25">
      <c r="A1739" s="69"/>
      <c r="B1739" s="35"/>
      <c r="C1739" s="36"/>
      <c r="D1739" s="68"/>
      <c r="E1739" s="38"/>
      <c r="F1739" s="38"/>
      <c r="G1739" s="39"/>
      <c r="H1739" s="38"/>
      <c r="I1739" s="38"/>
      <c r="J1739" s="39"/>
      <c r="K1739" s="39"/>
      <c r="L1739" s="40"/>
      <c r="M1739" s="69"/>
      <c r="O1739" s="85"/>
      <c r="P1739" s="85"/>
      <c r="Q1739" s="93"/>
      <c r="R1739" s="93"/>
      <c r="S1739" s="93"/>
    </row>
    <row r="1740" spans="1:19" ht="38.25" customHeight="1" x14ac:dyDescent="0.25">
      <c r="A1740" s="69"/>
      <c r="B1740" s="35"/>
      <c r="C1740" s="36"/>
      <c r="D1740" s="68"/>
      <c r="E1740" s="38"/>
      <c r="F1740" s="38"/>
      <c r="G1740" s="39"/>
      <c r="H1740" s="38"/>
      <c r="I1740" s="38"/>
      <c r="J1740" s="39"/>
      <c r="K1740" s="39"/>
      <c r="L1740" s="40"/>
      <c r="M1740" s="69"/>
      <c r="O1740" s="85"/>
      <c r="P1740" s="85"/>
      <c r="Q1740" s="94"/>
      <c r="R1740" s="94"/>
      <c r="S1740" s="94"/>
    </row>
    <row r="1741" spans="1:19" ht="38.25" customHeight="1" x14ac:dyDescent="0.25">
      <c r="A1741" s="69"/>
      <c r="B1741" s="35"/>
      <c r="C1741" s="36"/>
      <c r="D1741" s="68"/>
      <c r="E1741" s="38"/>
      <c r="F1741" s="38"/>
      <c r="G1741" s="39"/>
      <c r="H1741" s="38"/>
      <c r="I1741" s="38"/>
      <c r="J1741" s="39"/>
      <c r="K1741" s="39"/>
      <c r="L1741" s="40"/>
      <c r="M1741" s="69"/>
      <c r="O1741" s="85"/>
      <c r="P1741" s="85"/>
      <c r="Q1741" s="92"/>
      <c r="R1741" s="92"/>
      <c r="S1741" s="92"/>
    </row>
    <row r="1742" spans="1:19" ht="38.25" customHeight="1" x14ac:dyDescent="0.25">
      <c r="A1742" s="69"/>
      <c r="B1742" s="35"/>
      <c r="C1742" s="36"/>
      <c r="D1742" s="68"/>
      <c r="E1742" s="38"/>
      <c r="F1742" s="38"/>
      <c r="G1742" s="39"/>
      <c r="H1742" s="38"/>
      <c r="I1742" s="38"/>
      <c r="J1742" s="39"/>
      <c r="K1742" s="39"/>
      <c r="L1742" s="40"/>
      <c r="M1742" s="69"/>
      <c r="O1742" s="85"/>
      <c r="P1742" s="85"/>
      <c r="Q1742" s="92"/>
      <c r="R1742" s="92"/>
      <c r="S1742" s="92"/>
    </row>
    <row r="1743" spans="1:19" ht="38.25" customHeight="1" x14ac:dyDescent="0.25">
      <c r="A1743" s="69"/>
      <c r="B1743" s="35"/>
      <c r="C1743" s="36"/>
      <c r="D1743" s="68"/>
      <c r="E1743" s="38"/>
      <c r="F1743" s="38"/>
      <c r="G1743" s="39"/>
      <c r="H1743" s="38"/>
      <c r="I1743" s="38"/>
      <c r="J1743" s="39"/>
      <c r="K1743" s="39"/>
      <c r="L1743" s="40"/>
      <c r="M1743" s="69"/>
      <c r="O1743" s="85"/>
      <c r="P1743" s="85"/>
      <c r="Q1743" s="92"/>
      <c r="R1743" s="92"/>
      <c r="S1743" s="92"/>
    </row>
    <row r="1744" spans="1:19" ht="38.25" customHeight="1" x14ac:dyDescent="0.25">
      <c r="A1744" s="69"/>
      <c r="B1744" s="35"/>
      <c r="C1744" s="36"/>
      <c r="D1744" s="68"/>
      <c r="E1744" s="38"/>
      <c r="F1744" s="38"/>
      <c r="G1744" s="39"/>
      <c r="H1744" s="38"/>
      <c r="I1744" s="38"/>
      <c r="J1744" s="39"/>
      <c r="K1744" s="39"/>
      <c r="L1744" s="40"/>
      <c r="M1744" s="69"/>
      <c r="O1744" s="85"/>
      <c r="P1744" s="85"/>
      <c r="Q1744" s="86"/>
      <c r="R1744" s="86"/>
      <c r="S1744" s="86"/>
    </row>
    <row r="1745" spans="1:19" ht="38.25" customHeight="1" x14ac:dyDescent="0.25">
      <c r="A1745" s="69"/>
      <c r="B1745" s="35"/>
      <c r="C1745" s="36"/>
      <c r="D1745" s="68"/>
      <c r="E1745" s="38"/>
      <c r="F1745" s="38"/>
      <c r="G1745" s="39"/>
      <c r="H1745" s="38"/>
      <c r="I1745" s="38"/>
      <c r="J1745" s="39"/>
      <c r="K1745" s="39"/>
      <c r="L1745" s="40"/>
      <c r="M1745" s="69"/>
      <c r="O1745" s="85"/>
      <c r="P1745" s="85"/>
      <c r="Q1745" s="86"/>
      <c r="R1745" s="86"/>
      <c r="S1745" s="86"/>
    </row>
    <row r="1746" spans="1:19" ht="38.25" customHeight="1" x14ac:dyDescent="0.25">
      <c r="A1746" s="69"/>
      <c r="B1746" s="35"/>
      <c r="C1746" s="36"/>
      <c r="D1746" s="68"/>
      <c r="E1746" s="38"/>
      <c r="F1746" s="38"/>
      <c r="G1746" s="39"/>
      <c r="H1746" s="38"/>
      <c r="I1746" s="38"/>
      <c r="J1746" s="39"/>
      <c r="K1746" s="39"/>
      <c r="L1746" s="40"/>
      <c r="M1746" s="69"/>
      <c r="O1746" s="85"/>
      <c r="P1746" s="85"/>
      <c r="Q1746" s="86"/>
      <c r="R1746" s="86"/>
      <c r="S1746" s="86"/>
    </row>
    <row r="1747" spans="1:19" ht="38.25" customHeight="1" x14ac:dyDescent="0.25">
      <c r="A1747" s="69"/>
      <c r="B1747" s="35"/>
      <c r="C1747" s="36"/>
      <c r="D1747" s="68"/>
      <c r="E1747" s="38"/>
      <c r="F1747" s="38"/>
      <c r="G1747" s="39"/>
      <c r="H1747" s="38"/>
      <c r="I1747" s="38"/>
      <c r="J1747" s="39"/>
      <c r="K1747" s="39"/>
      <c r="L1747" s="40"/>
      <c r="M1747" s="69"/>
      <c r="O1747" s="85"/>
      <c r="P1747" s="85"/>
      <c r="Q1747" s="86"/>
      <c r="R1747" s="86"/>
      <c r="S1747" s="86"/>
    </row>
    <row r="1748" spans="1:19" ht="38.25" customHeight="1" x14ac:dyDescent="0.25">
      <c r="A1748" s="69"/>
      <c r="B1748" s="35"/>
      <c r="C1748" s="36"/>
      <c r="D1748" s="68"/>
      <c r="E1748" s="38"/>
      <c r="F1748" s="38"/>
      <c r="G1748" s="39"/>
      <c r="H1748" s="38"/>
      <c r="I1748" s="38"/>
      <c r="J1748" s="39"/>
      <c r="K1748" s="39"/>
      <c r="L1748" s="40"/>
      <c r="M1748" s="69"/>
      <c r="R1748" s="4"/>
      <c r="S1748" s="4"/>
    </row>
    <row r="1749" spans="1:19" ht="38.25" customHeight="1" x14ac:dyDescent="0.25">
      <c r="A1749" s="69"/>
      <c r="B1749" s="35"/>
      <c r="C1749" s="36"/>
      <c r="D1749" s="68"/>
      <c r="E1749" s="38"/>
      <c r="F1749" s="38"/>
      <c r="G1749" s="39"/>
      <c r="H1749" s="38"/>
      <c r="I1749" s="38"/>
      <c r="J1749" s="39"/>
      <c r="K1749" s="39"/>
      <c r="L1749" s="40"/>
      <c r="M1749" s="69"/>
    </row>
    <row r="1750" spans="1:19" ht="38.25" customHeight="1" x14ac:dyDescent="0.25">
      <c r="A1750" s="69"/>
      <c r="B1750" s="35"/>
      <c r="C1750" s="36"/>
      <c r="D1750" s="68"/>
      <c r="E1750" s="38"/>
      <c r="F1750" s="38"/>
      <c r="G1750" s="39"/>
      <c r="H1750" s="38"/>
      <c r="I1750" s="38"/>
      <c r="J1750" s="39"/>
      <c r="K1750" s="39"/>
      <c r="L1750" s="40"/>
      <c r="M1750" s="69"/>
    </row>
    <row r="1751" spans="1:19" ht="38.25" customHeight="1" x14ac:dyDescent="0.25">
      <c r="A1751" s="69"/>
      <c r="B1751" s="35"/>
      <c r="C1751" s="36"/>
      <c r="D1751" s="68"/>
      <c r="E1751" s="38"/>
      <c r="F1751" s="38"/>
      <c r="G1751" s="39"/>
      <c r="H1751" s="38"/>
      <c r="I1751" s="38"/>
      <c r="J1751" s="39"/>
      <c r="K1751" s="39"/>
      <c r="L1751" s="40"/>
      <c r="M1751" s="69"/>
    </row>
    <row r="1752" spans="1:19" ht="38.25" customHeight="1" x14ac:dyDescent="0.25">
      <c r="A1752" s="69"/>
      <c r="B1752" s="35"/>
      <c r="C1752" s="36"/>
      <c r="D1752" s="68"/>
      <c r="E1752" s="38"/>
      <c r="F1752" s="38"/>
      <c r="G1752" s="39"/>
      <c r="H1752" s="38"/>
      <c r="I1752" s="38"/>
      <c r="J1752" s="39"/>
      <c r="K1752" s="39"/>
      <c r="L1752" s="40"/>
      <c r="M1752" s="69"/>
    </row>
    <row r="1753" spans="1:19" ht="38.25" customHeight="1" x14ac:dyDescent="0.25">
      <c r="A1753" s="69"/>
      <c r="B1753" s="35"/>
      <c r="C1753" s="36"/>
      <c r="D1753" s="68"/>
      <c r="E1753" s="38"/>
      <c r="F1753" s="38"/>
      <c r="G1753" s="39"/>
      <c r="H1753" s="38"/>
      <c r="I1753" s="38"/>
      <c r="J1753" s="39"/>
      <c r="K1753" s="39"/>
      <c r="L1753" s="40"/>
      <c r="M1753" s="69"/>
    </row>
    <row r="1754" spans="1:19" ht="38.25" customHeight="1" x14ac:dyDescent="0.25">
      <c r="A1754" s="69"/>
      <c r="B1754" s="35"/>
      <c r="C1754" s="36"/>
      <c r="D1754" s="68"/>
      <c r="E1754" s="38"/>
      <c r="F1754" s="38"/>
      <c r="G1754" s="39"/>
      <c r="H1754" s="38"/>
      <c r="I1754" s="38"/>
      <c r="J1754" s="39"/>
      <c r="K1754" s="39"/>
      <c r="L1754" s="40"/>
      <c r="M1754" s="69"/>
    </row>
    <row r="1755" spans="1:19" ht="38.25" customHeight="1" x14ac:dyDescent="0.25">
      <c r="A1755" s="69"/>
      <c r="B1755" s="35"/>
      <c r="C1755" s="36"/>
      <c r="D1755" s="68"/>
      <c r="E1755" s="38"/>
      <c r="F1755" s="38"/>
      <c r="G1755" s="39"/>
      <c r="H1755" s="38"/>
      <c r="I1755" s="38"/>
      <c r="J1755" s="39"/>
      <c r="K1755" s="39"/>
      <c r="L1755" s="40"/>
      <c r="M1755" s="69"/>
    </row>
    <row r="1756" spans="1:19" ht="38.25" customHeight="1" x14ac:dyDescent="0.25">
      <c r="A1756" s="69"/>
      <c r="B1756" s="35"/>
      <c r="C1756" s="36"/>
      <c r="D1756" s="68"/>
      <c r="E1756" s="38"/>
      <c r="F1756" s="38"/>
      <c r="G1756" s="39"/>
      <c r="H1756" s="38"/>
      <c r="I1756" s="38"/>
      <c r="J1756" s="39"/>
      <c r="K1756" s="39"/>
      <c r="L1756" s="40"/>
      <c r="M1756" s="69"/>
    </row>
    <row r="1757" spans="1:19" ht="38.25" customHeight="1" x14ac:dyDescent="0.25">
      <c r="A1757" s="69"/>
      <c r="B1757" s="35"/>
      <c r="C1757" s="36"/>
      <c r="D1757" s="68"/>
      <c r="E1757" s="38"/>
      <c r="F1757" s="38"/>
      <c r="G1757" s="39"/>
      <c r="H1757" s="38"/>
      <c r="I1757" s="38"/>
      <c r="J1757" s="39"/>
      <c r="K1757" s="39"/>
      <c r="L1757" s="40"/>
      <c r="M1757" s="69"/>
    </row>
    <row r="1758" spans="1:19" ht="38.25" customHeight="1" x14ac:dyDescent="0.25">
      <c r="A1758" s="69"/>
      <c r="B1758" s="41"/>
      <c r="C1758" s="42"/>
      <c r="D1758" s="43"/>
      <c r="E1758" s="44"/>
      <c r="F1758" s="44"/>
      <c r="G1758" s="45"/>
      <c r="H1758" s="44"/>
      <c r="I1758" s="44"/>
      <c r="J1758" s="45"/>
      <c r="K1758" s="45"/>
      <c r="L1758" s="46"/>
      <c r="M1758" s="69"/>
    </row>
    <row r="1759" spans="1:19" s="9" customFormat="1" ht="24.75" customHeight="1" x14ac:dyDescent="0.25">
      <c r="A1759" s="47"/>
      <c r="B1759" s="87" t="str">
        <f>IF(ISBLANK($Q$12),"",$Q$12)</f>
        <v>239.12-09-SPEC_ZBROJENIE ŚCIAN I SŁUPÓW II KONDYGNACJI</v>
      </c>
      <c r="C1759" s="88"/>
      <c r="D1759" s="88"/>
      <c r="E1759" s="88"/>
      <c r="F1759" s="88"/>
      <c r="G1759" s="88"/>
      <c r="H1759" s="48"/>
      <c r="I1759" s="89"/>
      <c r="J1759" s="89"/>
      <c r="K1759" s="89"/>
      <c r="L1759" s="90"/>
      <c r="M1759" s="49"/>
      <c r="N1759" s="50"/>
      <c r="Q1759" s="51"/>
    </row>
    <row r="1760" spans="1:19" ht="23.1" customHeight="1" x14ac:dyDescent="0.25">
      <c r="B1760" s="91" t="str">
        <f>IF(ISBLANK(Q$19),"",Q$19)</f>
        <v/>
      </c>
      <c r="C1760" s="91"/>
      <c r="D1760" s="91"/>
      <c r="E1760" s="91"/>
      <c r="F1760" s="91"/>
      <c r="G1760" s="91"/>
      <c r="H1760" s="91"/>
      <c r="I1760" s="91"/>
      <c r="J1760" s="91"/>
      <c r="K1760" s="91"/>
      <c r="L1760" s="91"/>
    </row>
    <row r="1761" spans="1:19" ht="12.75" customHeight="1" x14ac:dyDescent="0.25">
      <c r="A1761" s="69"/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</row>
    <row r="1762" spans="1:19" s="9" customFormat="1" ht="30" customHeight="1" x14ac:dyDescent="0.25">
      <c r="A1762" s="5"/>
      <c r="B1762" s="95" t="s">
        <v>23</v>
      </c>
      <c r="C1762" s="96"/>
      <c r="D1762" s="97" t="str">
        <f>$Q$8</f>
        <v>BUDYEK DYDAKTYCZNY</v>
      </c>
      <c r="E1762" s="97"/>
      <c r="F1762" s="97"/>
      <c r="G1762" s="97"/>
      <c r="H1762" s="97"/>
      <c r="I1762" s="97"/>
      <c r="J1762" s="98"/>
      <c r="K1762" s="99"/>
      <c r="L1762" s="100"/>
      <c r="M1762" s="6"/>
      <c r="N1762" s="2"/>
      <c r="O1762" s="7"/>
      <c r="P1762" s="7"/>
      <c r="Q1762" s="8"/>
      <c r="R1762" s="7"/>
    </row>
    <row r="1763" spans="1:19" s="9" customFormat="1" ht="19.5" customHeight="1" x14ac:dyDescent="0.25">
      <c r="A1763" s="5"/>
      <c r="B1763" s="103" t="s">
        <v>24</v>
      </c>
      <c r="C1763" s="104"/>
      <c r="D1763" s="105" t="str">
        <f>$Q$9</f>
        <v>ZBROJENIE ŚCIAN I SŁUPÓW II KONDYGNACJI</v>
      </c>
      <c r="E1763" s="105"/>
      <c r="F1763" s="105"/>
      <c r="G1763" s="105"/>
      <c r="H1763" s="105"/>
      <c r="I1763" s="105"/>
      <c r="J1763" s="106"/>
      <c r="K1763" s="101"/>
      <c r="L1763" s="102"/>
      <c r="M1763" s="6"/>
      <c r="N1763" s="2"/>
      <c r="O1763" s="10"/>
      <c r="P1763" s="10"/>
      <c r="Q1763" s="11"/>
      <c r="R1763" s="10"/>
    </row>
    <row r="1764" spans="1:19" s="9" customFormat="1" ht="19.5" customHeight="1" x14ac:dyDescent="0.25">
      <c r="A1764" s="5"/>
      <c r="B1764" s="107">
        <f>$Q$11</f>
        <v>0</v>
      </c>
      <c r="C1764" s="108"/>
      <c r="D1764" s="109" t="s">
        <v>25</v>
      </c>
      <c r="E1764" s="110"/>
      <c r="F1764" s="111" t="str">
        <f>$Q$10</f>
        <v>239.12-09</v>
      </c>
      <c r="G1764" s="112"/>
      <c r="H1764" s="112"/>
      <c r="I1764" s="112"/>
      <c r="J1764" s="113"/>
      <c r="K1764" s="12">
        <f>(ROW(A1764)-4)/32</f>
        <v>55</v>
      </c>
      <c r="L1764" s="13">
        <f>$Q$13</f>
        <v>8</v>
      </c>
      <c r="M1764" s="6"/>
      <c r="N1764" s="2"/>
      <c r="O1764" s="10"/>
      <c r="P1764" s="10"/>
      <c r="Q1764" s="11"/>
      <c r="R1764" s="10"/>
    </row>
    <row r="1765" spans="1:19" s="9" customFormat="1" ht="42" customHeight="1" x14ac:dyDescent="0.25">
      <c r="A1765" s="6"/>
      <c r="B1765" s="114" t="s">
        <v>26</v>
      </c>
      <c r="C1765" s="116" t="s">
        <v>27</v>
      </c>
      <c r="D1765" s="118" t="s">
        <v>28</v>
      </c>
      <c r="E1765" s="14" t="s">
        <v>29</v>
      </c>
      <c r="F1765" s="15" t="s">
        <v>29</v>
      </c>
      <c r="G1765" s="16" t="s">
        <v>30</v>
      </c>
      <c r="H1765" s="120" t="s">
        <v>31</v>
      </c>
      <c r="I1765" s="121"/>
      <c r="J1765" s="16" t="s">
        <v>32</v>
      </c>
      <c r="K1765" s="16" t="s">
        <v>33</v>
      </c>
      <c r="L1765" s="17" t="s">
        <v>34</v>
      </c>
      <c r="M1765" s="6"/>
      <c r="N1765" s="2"/>
      <c r="O1765" s="10"/>
      <c r="P1765" s="10"/>
      <c r="Q1765" s="11"/>
      <c r="R1765" s="10"/>
    </row>
    <row r="1766" spans="1:19" s="9" customFormat="1" ht="22.5" customHeight="1" x14ac:dyDescent="0.25">
      <c r="A1766" s="18"/>
      <c r="B1766" s="115"/>
      <c r="C1766" s="117"/>
      <c r="D1766" s="119"/>
      <c r="E1766" s="19" t="str">
        <f>$Q$14</f>
        <v>St0S</v>
      </c>
      <c r="F1766" s="19" t="str">
        <f>$Q$15</f>
        <v>B500B</v>
      </c>
      <c r="G1766" s="20" t="s">
        <v>35</v>
      </c>
      <c r="H1766" s="21" t="s">
        <v>36</v>
      </c>
      <c r="I1766" s="21" t="s">
        <v>37</v>
      </c>
      <c r="J1766" s="21" t="s">
        <v>38</v>
      </c>
      <c r="K1766" s="21" t="s">
        <v>39</v>
      </c>
      <c r="L1766" s="22" t="s">
        <v>40</v>
      </c>
      <c r="M1766" s="18"/>
      <c r="N1766" s="2"/>
      <c r="O1766" s="23"/>
      <c r="P1766" s="23"/>
      <c r="Q1766" s="24"/>
      <c r="R1766" s="23"/>
    </row>
    <row r="1767" spans="1:19" s="29" customFormat="1" ht="19.5" customHeight="1" x14ac:dyDescent="0.25">
      <c r="A1767" s="6"/>
      <c r="B1767" s="25">
        <v>1</v>
      </c>
      <c r="C1767" s="26">
        <v>2</v>
      </c>
      <c r="D1767" s="27">
        <v>3</v>
      </c>
      <c r="E1767" s="26">
        <v>4</v>
      </c>
      <c r="F1767" s="26">
        <v>5</v>
      </c>
      <c r="G1767" s="26">
        <v>6</v>
      </c>
      <c r="H1767" s="26">
        <v>7</v>
      </c>
      <c r="I1767" s="26">
        <v>8</v>
      </c>
      <c r="J1767" s="26">
        <v>9</v>
      </c>
      <c r="K1767" s="26">
        <v>10</v>
      </c>
      <c r="L1767" s="28">
        <v>11</v>
      </c>
      <c r="M1767" s="6"/>
      <c r="N1767" s="2"/>
      <c r="O1767" s="122"/>
      <c r="P1767" s="122"/>
      <c r="Q1767" s="122"/>
      <c r="R1767" s="122"/>
      <c r="S1767" s="122"/>
    </row>
    <row r="1768" spans="1:19" ht="38.25" customHeight="1" x14ac:dyDescent="0.25">
      <c r="A1768" s="69"/>
      <c r="B1768" s="30"/>
      <c r="C1768" s="31"/>
      <c r="D1768" s="31"/>
      <c r="E1768" s="32"/>
      <c r="F1768" s="32"/>
      <c r="G1768" s="33"/>
      <c r="H1768" s="32"/>
      <c r="I1768" s="32"/>
      <c r="J1768" s="33"/>
      <c r="K1768" s="33"/>
      <c r="L1768" s="34"/>
      <c r="M1768" s="69"/>
      <c r="O1768" s="123"/>
      <c r="P1768" s="123"/>
      <c r="Q1768" s="92"/>
      <c r="R1768" s="92"/>
      <c r="S1768" s="92"/>
    </row>
    <row r="1769" spans="1:19" ht="38.25" customHeight="1" x14ac:dyDescent="0.25">
      <c r="A1769" s="69"/>
      <c r="B1769" s="35"/>
      <c r="C1769" s="36"/>
      <c r="D1769" s="68"/>
      <c r="E1769" s="38"/>
      <c r="F1769" s="38"/>
      <c r="G1769" s="39"/>
      <c r="H1769" s="38"/>
      <c r="I1769" s="38"/>
      <c r="J1769" s="39"/>
      <c r="K1769" s="39"/>
      <c r="L1769" s="40"/>
      <c r="M1769" s="69"/>
      <c r="O1769" s="85"/>
      <c r="P1769" s="85"/>
      <c r="Q1769" s="92"/>
      <c r="R1769" s="92"/>
      <c r="S1769" s="92"/>
    </row>
    <row r="1770" spans="1:19" ht="38.25" customHeight="1" x14ac:dyDescent="0.25">
      <c r="A1770" s="69"/>
      <c r="B1770" s="35"/>
      <c r="C1770" s="36"/>
      <c r="D1770" s="68"/>
      <c r="E1770" s="38"/>
      <c r="F1770" s="38"/>
      <c r="G1770" s="39"/>
      <c r="H1770" s="38"/>
      <c r="I1770" s="38"/>
      <c r="J1770" s="39"/>
      <c r="K1770" s="39"/>
      <c r="L1770" s="40"/>
      <c r="M1770" s="69"/>
      <c r="O1770" s="85"/>
      <c r="P1770" s="85"/>
      <c r="Q1770" s="92"/>
      <c r="R1770" s="92"/>
      <c r="S1770" s="92"/>
    </row>
    <row r="1771" spans="1:19" ht="38.25" customHeight="1" x14ac:dyDescent="0.25">
      <c r="A1771" s="69"/>
      <c r="B1771" s="35"/>
      <c r="C1771" s="36"/>
      <c r="D1771" s="68"/>
      <c r="E1771" s="38"/>
      <c r="F1771" s="38"/>
      <c r="G1771" s="39"/>
      <c r="H1771" s="38"/>
      <c r="I1771" s="38"/>
      <c r="J1771" s="39"/>
      <c r="K1771" s="39"/>
      <c r="L1771" s="40"/>
      <c r="M1771" s="69"/>
      <c r="O1771" s="85"/>
      <c r="P1771" s="85"/>
      <c r="Q1771" s="93"/>
      <c r="R1771" s="93"/>
      <c r="S1771" s="93"/>
    </row>
    <row r="1772" spans="1:19" ht="38.25" customHeight="1" x14ac:dyDescent="0.25">
      <c r="A1772" s="69"/>
      <c r="B1772" s="35"/>
      <c r="C1772" s="36"/>
      <c r="D1772" s="68"/>
      <c r="E1772" s="38"/>
      <c r="F1772" s="38"/>
      <c r="G1772" s="39"/>
      <c r="H1772" s="38"/>
      <c r="I1772" s="38"/>
      <c r="J1772" s="39"/>
      <c r="K1772" s="39"/>
      <c r="L1772" s="40"/>
      <c r="M1772" s="69"/>
      <c r="O1772" s="85"/>
      <c r="P1772" s="85"/>
      <c r="Q1772" s="94"/>
      <c r="R1772" s="94"/>
      <c r="S1772" s="94"/>
    </row>
    <row r="1773" spans="1:19" ht="38.25" customHeight="1" x14ac:dyDescent="0.25">
      <c r="A1773" s="69"/>
      <c r="B1773" s="35"/>
      <c r="C1773" s="36"/>
      <c r="D1773" s="68"/>
      <c r="E1773" s="38"/>
      <c r="F1773" s="38"/>
      <c r="G1773" s="39"/>
      <c r="H1773" s="38"/>
      <c r="I1773" s="38"/>
      <c r="J1773" s="39"/>
      <c r="K1773" s="39"/>
      <c r="L1773" s="40"/>
      <c r="M1773" s="69"/>
      <c r="O1773" s="85"/>
      <c r="P1773" s="85"/>
      <c r="Q1773" s="92"/>
      <c r="R1773" s="92"/>
      <c r="S1773" s="92"/>
    </row>
    <row r="1774" spans="1:19" ht="38.25" customHeight="1" x14ac:dyDescent="0.25">
      <c r="A1774" s="69"/>
      <c r="B1774" s="35"/>
      <c r="C1774" s="36"/>
      <c r="D1774" s="68"/>
      <c r="E1774" s="38"/>
      <c r="F1774" s="38"/>
      <c r="G1774" s="39"/>
      <c r="H1774" s="38"/>
      <c r="I1774" s="38"/>
      <c r="J1774" s="39"/>
      <c r="K1774" s="39"/>
      <c r="L1774" s="40"/>
      <c r="M1774" s="69"/>
      <c r="O1774" s="85"/>
      <c r="P1774" s="85"/>
      <c r="Q1774" s="92"/>
      <c r="R1774" s="92"/>
      <c r="S1774" s="92"/>
    </row>
    <row r="1775" spans="1:19" ht="38.25" customHeight="1" x14ac:dyDescent="0.25">
      <c r="A1775" s="69"/>
      <c r="B1775" s="35"/>
      <c r="C1775" s="36"/>
      <c r="D1775" s="68"/>
      <c r="E1775" s="38"/>
      <c r="F1775" s="38"/>
      <c r="G1775" s="39"/>
      <c r="H1775" s="38"/>
      <c r="I1775" s="38"/>
      <c r="J1775" s="39"/>
      <c r="K1775" s="39"/>
      <c r="L1775" s="40"/>
      <c r="M1775" s="69"/>
      <c r="O1775" s="85"/>
      <c r="P1775" s="85"/>
      <c r="Q1775" s="92"/>
      <c r="R1775" s="92"/>
      <c r="S1775" s="92"/>
    </row>
    <row r="1776" spans="1:19" ht="38.25" customHeight="1" x14ac:dyDescent="0.25">
      <c r="A1776" s="69"/>
      <c r="B1776" s="35"/>
      <c r="C1776" s="36"/>
      <c r="D1776" s="68"/>
      <c r="E1776" s="38"/>
      <c r="F1776" s="38"/>
      <c r="G1776" s="39"/>
      <c r="H1776" s="38"/>
      <c r="I1776" s="38"/>
      <c r="J1776" s="39"/>
      <c r="K1776" s="39"/>
      <c r="L1776" s="40"/>
      <c r="M1776" s="69"/>
      <c r="O1776" s="85"/>
      <c r="P1776" s="85"/>
      <c r="Q1776" s="86"/>
      <c r="R1776" s="86"/>
      <c r="S1776" s="86"/>
    </row>
    <row r="1777" spans="1:19" ht="38.25" customHeight="1" x14ac:dyDescent="0.25">
      <c r="A1777" s="69"/>
      <c r="B1777" s="35"/>
      <c r="C1777" s="36"/>
      <c r="D1777" s="68"/>
      <c r="E1777" s="38"/>
      <c r="F1777" s="38"/>
      <c r="G1777" s="39"/>
      <c r="H1777" s="38"/>
      <c r="I1777" s="38"/>
      <c r="J1777" s="39"/>
      <c r="K1777" s="39"/>
      <c r="L1777" s="40"/>
      <c r="M1777" s="69"/>
      <c r="O1777" s="85"/>
      <c r="P1777" s="85"/>
      <c r="Q1777" s="86"/>
      <c r="R1777" s="86"/>
      <c r="S1777" s="86"/>
    </row>
    <row r="1778" spans="1:19" ht="38.25" customHeight="1" x14ac:dyDescent="0.25">
      <c r="A1778" s="69"/>
      <c r="B1778" s="35"/>
      <c r="C1778" s="36"/>
      <c r="D1778" s="68"/>
      <c r="E1778" s="38"/>
      <c r="F1778" s="38"/>
      <c r="G1778" s="39"/>
      <c r="H1778" s="38"/>
      <c r="I1778" s="38"/>
      <c r="J1778" s="39"/>
      <c r="K1778" s="39"/>
      <c r="L1778" s="40"/>
      <c r="M1778" s="69"/>
      <c r="O1778" s="85"/>
      <c r="P1778" s="85"/>
      <c r="Q1778" s="86"/>
      <c r="R1778" s="86"/>
      <c r="S1778" s="86"/>
    </row>
    <row r="1779" spans="1:19" ht="38.25" customHeight="1" x14ac:dyDescent="0.25">
      <c r="A1779" s="69"/>
      <c r="B1779" s="35"/>
      <c r="C1779" s="36"/>
      <c r="D1779" s="68"/>
      <c r="E1779" s="38"/>
      <c r="F1779" s="38"/>
      <c r="G1779" s="39"/>
      <c r="H1779" s="38"/>
      <c r="I1779" s="38"/>
      <c r="J1779" s="39"/>
      <c r="K1779" s="39"/>
      <c r="L1779" s="40"/>
      <c r="M1779" s="69"/>
      <c r="O1779" s="85"/>
      <c r="P1779" s="85"/>
      <c r="Q1779" s="86"/>
      <c r="R1779" s="86"/>
      <c r="S1779" s="86"/>
    </row>
    <row r="1780" spans="1:19" ht="38.25" customHeight="1" x14ac:dyDescent="0.25">
      <c r="A1780" s="69"/>
      <c r="B1780" s="35"/>
      <c r="C1780" s="36"/>
      <c r="D1780" s="68"/>
      <c r="E1780" s="38"/>
      <c r="F1780" s="38"/>
      <c r="G1780" s="39"/>
      <c r="H1780" s="38"/>
      <c r="I1780" s="38"/>
      <c r="J1780" s="39"/>
      <c r="K1780" s="39"/>
      <c r="L1780" s="40"/>
      <c r="M1780" s="69"/>
      <c r="R1780" s="4"/>
      <c r="S1780" s="4"/>
    </row>
    <row r="1781" spans="1:19" ht="38.25" customHeight="1" x14ac:dyDescent="0.25">
      <c r="A1781" s="69"/>
      <c r="B1781" s="35"/>
      <c r="C1781" s="36"/>
      <c r="D1781" s="68"/>
      <c r="E1781" s="38"/>
      <c r="F1781" s="38"/>
      <c r="G1781" s="39"/>
      <c r="H1781" s="38"/>
      <c r="I1781" s="38"/>
      <c r="J1781" s="39"/>
      <c r="K1781" s="39"/>
      <c r="L1781" s="40"/>
      <c r="M1781" s="69"/>
    </row>
    <row r="1782" spans="1:19" ht="38.25" customHeight="1" x14ac:dyDescent="0.25">
      <c r="A1782" s="69"/>
      <c r="B1782" s="35"/>
      <c r="C1782" s="36"/>
      <c r="D1782" s="68"/>
      <c r="E1782" s="38"/>
      <c r="F1782" s="38"/>
      <c r="G1782" s="39"/>
      <c r="H1782" s="38"/>
      <c r="I1782" s="38"/>
      <c r="J1782" s="39"/>
      <c r="K1782" s="39"/>
      <c r="L1782" s="40"/>
      <c r="M1782" s="69"/>
    </row>
    <row r="1783" spans="1:19" ht="38.25" customHeight="1" x14ac:dyDescent="0.25">
      <c r="A1783" s="69"/>
      <c r="B1783" s="35"/>
      <c r="C1783" s="36"/>
      <c r="D1783" s="68"/>
      <c r="E1783" s="38"/>
      <c r="F1783" s="38"/>
      <c r="G1783" s="39"/>
      <c r="H1783" s="38"/>
      <c r="I1783" s="38"/>
      <c r="J1783" s="39"/>
      <c r="K1783" s="39"/>
      <c r="L1783" s="40"/>
      <c r="M1783" s="69"/>
    </row>
    <row r="1784" spans="1:19" ht="38.25" customHeight="1" x14ac:dyDescent="0.25">
      <c r="A1784" s="69"/>
      <c r="B1784" s="35"/>
      <c r="C1784" s="36"/>
      <c r="D1784" s="68"/>
      <c r="E1784" s="38"/>
      <c r="F1784" s="38"/>
      <c r="G1784" s="39"/>
      <c r="H1784" s="38"/>
      <c r="I1784" s="38"/>
      <c r="J1784" s="39"/>
      <c r="K1784" s="39"/>
      <c r="L1784" s="40"/>
      <c r="M1784" s="69"/>
    </row>
    <row r="1785" spans="1:19" ht="38.25" customHeight="1" x14ac:dyDescent="0.25">
      <c r="A1785" s="69"/>
      <c r="B1785" s="35"/>
      <c r="C1785" s="36"/>
      <c r="D1785" s="68"/>
      <c r="E1785" s="38"/>
      <c r="F1785" s="38"/>
      <c r="G1785" s="39"/>
      <c r="H1785" s="38"/>
      <c r="I1785" s="38"/>
      <c r="J1785" s="39"/>
      <c r="K1785" s="39"/>
      <c r="L1785" s="40"/>
      <c r="M1785" s="69"/>
    </row>
    <row r="1786" spans="1:19" ht="38.25" customHeight="1" x14ac:dyDescent="0.25">
      <c r="A1786" s="69"/>
      <c r="B1786" s="35"/>
      <c r="C1786" s="36"/>
      <c r="D1786" s="68"/>
      <c r="E1786" s="38"/>
      <c r="F1786" s="38"/>
      <c r="G1786" s="39"/>
      <c r="H1786" s="38"/>
      <c r="I1786" s="38"/>
      <c r="J1786" s="39"/>
      <c r="K1786" s="39"/>
      <c r="L1786" s="40"/>
      <c r="M1786" s="69"/>
    </row>
    <row r="1787" spans="1:19" ht="38.25" customHeight="1" x14ac:dyDescent="0.25">
      <c r="A1787" s="69"/>
      <c r="B1787" s="35"/>
      <c r="C1787" s="36"/>
      <c r="D1787" s="68"/>
      <c r="E1787" s="38"/>
      <c r="F1787" s="38"/>
      <c r="G1787" s="39"/>
      <c r="H1787" s="38"/>
      <c r="I1787" s="38"/>
      <c r="J1787" s="39"/>
      <c r="K1787" s="39"/>
      <c r="L1787" s="40"/>
      <c r="M1787" s="69"/>
    </row>
    <row r="1788" spans="1:19" ht="38.25" customHeight="1" x14ac:dyDescent="0.25">
      <c r="A1788" s="69"/>
      <c r="B1788" s="35"/>
      <c r="C1788" s="36"/>
      <c r="D1788" s="68"/>
      <c r="E1788" s="38"/>
      <c r="F1788" s="38"/>
      <c r="G1788" s="39"/>
      <c r="H1788" s="38"/>
      <c r="I1788" s="38"/>
      <c r="J1788" s="39"/>
      <c r="K1788" s="39"/>
      <c r="L1788" s="40"/>
      <c r="M1788" s="69"/>
    </row>
    <row r="1789" spans="1:19" ht="38.25" customHeight="1" x14ac:dyDescent="0.25">
      <c r="A1789" s="69"/>
      <c r="B1789" s="35"/>
      <c r="C1789" s="36"/>
      <c r="D1789" s="68"/>
      <c r="E1789" s="38"/>
      <c r="F1789" s="38"/>
      <c r="G1789" s="39"/>
      <c r="H1789" s="38"/>
      <c r="I1789" s="38"/>
      <c r="J1789" s="39"/>
      <c r="K1789" s="39"/>
      <c r="L1789" s="40"/>
      <c r="M1789" s="69"/>
    </row>
    <row r="1790" spans="1:19" ht="38.25" customHeight="1" x14ac:dyDescent="0.25">
      <c r="A1790" s="69"/>
      <c r="B1790" s="41"/>
      <c r="C1790" s="42"/>
      <c r="D1790" s="43"/>
      <c r="E1790" s="44"/>
      <c r="F1790" s="44"/>
      <c r="G1790" s="45"/>
      <c r="H1790" s="44"/>
      <c r="I1790" s="44"/>
      <c r="J1790" s="45"/>
      <c r="K1790" s="45"/>
      <c r="L1790" s="46"/>
      <c r="M1790" s="69"/>
    </row>
    <row r="1791" spans="1:19" s="9" customFormat="1" ht="24.75" customHeight="1" x14ac:dyDescent="0.25">
      <c r="A1791" s="47"/>
      <c r="B1791" s="87" t="str">
        <f>IF(ISBLANK($Q$12),"",$Q$12)</f>
        <v>239.12-09-SPEC_ZBROJENIE ŚCIAN I SŁUPÓW II KONDYGNACJI</v>
      </c>
      <c r="C1791" s="88"/>
      <c r="D1791" s="88"/>
      <c r="E1791" s="88"/>
      <c r="F1791" s="88"/>
      <c r="G1791" s="88"/>
      <c r="H1791" s="48"/>
      <c r="I1791" s="89"/>
      <c r="J1791" s="89"/>
      <c r="K1791" s="89"/>
      <c r="L1791" s="90"/>
      <c r="M1791" s="49"/>
      <c r="N1791" s="50"/>
      <c r="Q1791" s="51"/>
    </row>
    <row r="1792" spans="1:19" ht="23.1" customHeight="1" x14ac:dyDescent="0.25">
      <c r="B1792" s="91" t="str">
        <f>IF(ISBLANK(Q$19),"",Q$19)</f>
        <v/>
      </c>
      <c r="C1792" s="91"/>
      <c r="D1792" s="91"/>
      <c r="E1792" s="91"/>
      <c r="F1792" s="91"/>
      <c r="G1792" s="91"/>
      <c r="H1792" s="91"/>
      <c r="I1792" s="91"/>
      <c r="J1792" s="91"/>
      <c r="K1792" s="91"/>
      <c r="L1792" s="91"/>
    </row>
    <row r="1793" spans="1:19" ht="12.75" customHeight="1" x14ac:dyDescent="0.25">
      <c r="A1793" s="69"/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</row>
    <row r="1794" spans="1:19" s="9" customFormat="1" ht="30" customHeight="1" x14ac:dyDescent="0.25">
      <c r="A1794" s="5"/>
      <c r="B1794" s="95" t="s">
        <v>23</v>
      </c>
      <c r="C1794" s="96"/>
      <c r="D1794" s="97" t="str">
        <f>$Q$8</f>
        <v>BUDYEK DYDAKTYCZNY</v>
      </c>
      <c r="E1794" s="97"/>
      <c r="F1794" s="97"/>
      <c r="G1794" s="97"/>
      <c r="H1794" s="97"/>
      <c r="I1794" s="97"/>
      <c r="J1794" s="98"/>
      <c r="K1794" s="99"/>
      <c r="L1794" s="100"/>
      <c r="M1794" s="6"/>
      <c r="N1794" s="2"/>
      <c r="O1794" s="7"/>
      <c r="P1794" s="7"/>
      <c r="Q1794" s="8"/>
      <c r="R1794" s="7"/>
    </row>
    <row r="1795" spans="1:19" s="9" customFormat="1" ht="19.5" customHeight="1" x14ac:dyDescent="0.25">
      <c r="A1795" s="5"/>
      <c r="B1795" s="103" t="s">
        <v>24</v>
      </c>
      <c r="C1795" s="104"/>
      <c r="D1795" s="105" t="str">
        <f>$Q$9</f>
        <v>ZBROJENIE ŚCIAN I SŁUPÓW II KONDYGNACJI</v>
      </c>
      <c r="E1795" s="105"/>
      <c r="F1795" s="105"/>
      <c r="G1795" s="105"/>
      <c r="H1795" s="105"/>
      <c r="I1795" s="105"/>
      <c r="J1795" s="106"/>
      <c r="K1795" s="101"/>
      <c r="L1795" s="102"/>
      <c r="M1795" s="6"/>
      <c r="N1795" s="2"/>
      <c r="O1795" s="10"/>
      <c r="P1795" s="10"/>
      <c r="Q1795" s="11"/>
      <c r="R1795" s="10"/>
    </row>
    <row r="1796" spans="1:19" s="9" customFormat="1" ht="19.5" customHeight="1" x14ac:dyDescent="0.25">
      <c r="A1796" s="5"/>
      <c r="B1796" s="107">
        <f>$Q$11</f>
        <v>0</v>
      </c>
      <c r="C1796" s="108"/>
      <c r="D1796" s="109" t="s">
        <v>25</v>
      </c>
      <c r="E1796" s="110"/>
      <c r="F1796" s="111" t="str">
        <f>$Q$10</f>
        <v>239.12-09</v>
      </c>
      <c r="G1796" s="112"/>
      <c r="H1796" s="112"/>
      <c r="I1796" s="112"/>
      <c r="J1796" s="113"/>
      <c r="K1796" s="12">
        <f>(ROW(A1796)-4)/32</f>
        <v>56</v>
      </c>
      <c r="L1796" s="13">
        <f>$Q$13</f>
        <v>8</v>
      </c>
      <c r="M1796" s="6"/>
      <c r="N1796" s="2"/>
      <c r="O1796" s="10"/>
      <c r="P1796" s="10"/>
      <c r="Q1796" s="11"/>
      <c r="R1796" s="10"/>
    </row>
    <row r="1797" spans="1:19" s="9" customFormat="1" ht="42" customHeight="1" x14ac:dyDescent="0.25">
      <c r="A1797" s="6"/>
      <c r="B1797" s="114" t="s">
        <v>26</v>
      </c>
      <c r="C1797" s="116" t="s">
        <v>27</v>
      </c>
      <c r="D1797" s="118" t="s">
        <v>28</v>
      </c>
      <c r="E1797" s="14" t="s">
        <v>29</v>
      </c>
      <c r="F1797" s="15" t="s">
        <v>29</v>
      </c>
      <c r="G1797" s="16" t="s">
        <v>30</v>
      </c>
      <c r="H1797" s="120" t="s">
        <v>31</v>
      </c>
      <c r="I1797" s="121"/>
      <c r="J1797" s="16" t="s">
        <v>32</v>
      </c>
      <c r="K1797" s="16" t="s">
        <v>33</v>
      </c>
      <c r="L1797" s="17" t="s">
        <v>34</v>
      </c>
      <c r="M1797" s="6"/>
      <c r="N1797" s="2"/>
      <c r="O1797" s="10"/>
      <c r="P1797" s="10"/>
      <c r="Q1797" s="11"/>
      <c r="R1797" s="10"/>
    </row>
    <row r="1798" spans="1:19" s="9" customFormat="1" ht="22.5" customHeight="1" x14ac:dyDescent="0.25">
      <c r="A1798" s="18"/>
      <c r="B1798" s="115"/>
      <c r="C1798" s="117"/>
      <c r="D1798" s="119"/>
      <c r="E1798" s="19" t="str">
        <f>$Q$14</f>
        <v>St0S</v>
      </c>
      <c r="F1798" s="19" t="str">
        <f>$Q$15</f>
        <v>B500B</v>
      </c>
      <c r="G1798" s="20" t="s">
        <v>35</v>
      </c>
      <c r="H1798" s="21" t="s">
        <v>36</v>
      </c>
      <c r="I1798" s="21" t="s">
        <v>37</v>
      </c>
      <c r="J1798" s="21" t="s">
        <v>38</v>
      </c>
      <c r="K1798" s="21" t="s">
        <v>39</v>
      </c>
      <c r="L1798" s="22" t="s">
        <v>40</v>
      </c>
      <c r="M1798" s="18"/>
      <c r="N1798" s="2"/>
      <c r="O1798" s="23"/>
      <c r="P1798" s="23"/>
      <c r="Q1798" s="24"/>
      <c r="R1798" s="23"/>
    </row>
    <row r="1799" spans="1:19" s="29" customFormat="1" ht="19.5" customHeight="1" x14ac:dyDescent="0.25">
      <c r="A1799" s="6"/>
      <c r="B1799" s="25">
        <v>1</v>
      </c>
      <c r="C1799" s="26">
        <v>2</v>
      </c>
      <c r="D1799" s="27">
        <v>3</v>
      </c>
      <c r="E1799" s="26">
        <v>4</v>
      </c>
      <c r="F1799" s="26">
        <v>5</v>
      </c>
      <c r="G1799" s="26">
        <v>6</v>
      </c>
      <c r="H1799" s="26">
        <v>7</v>
      </c>
      <c r="I1799" s="26">
        <v>8</v>
      </c>
      <c r="J1799" s="26">
        <v>9</v>
      </c>
      <c r="K1799" s="26">
        <v>10</v>
      </c>
      <c r="L1799" s="28">
        <v>11</v>
      </c>
      <c r="M1799" s="6"/>
      <c r="N1799" s="2"/>
      <c r="O1799" s="122"/>
      <c r="P1799" s="122"/>
      <c r="Q1799" s="122"/>
      <c r="R1799" s="122"/>
      <c r="S1799" s="122"/>
    </row>
    <row r="1800" spans="1:19" ht="38.25" customHeight="1" x14ac:dyDescent="0.25">
      <c r="A1800" s="69"/>
      <c r="B1800" s="30"/>
      <c r="C1800" s="31"/>
      <c r="D1800" s="31"/>
      <c r="E1800" s="32"/>
      <c r="F1800" s="32"/>
      <c r="G1800" s="33"/>
      <c r="H1800" s="32"/>
      <c r="I1800" s="32"/>
      <c r="J1800" s="33"/>
      <c r="K1800" s="33"/>
      <c r="L1800" s="34"/>
      <c r="M1800" s="69"/>
      <c r="O1800" s="123"/>
      <c r="P1800" s="123"/>
      <c r="Q1800" s="92"/>
      <c r="R1800" s="92"/>
      <c r="S1800" s="92"/>
    </row>
    <row r="1801" spans="1:19" ht="38.25" customHeight="1" x14ac:dyDescent="0.25">
      <c r="A1801" s="69"/>
      <c r="B1801" s="35"/>
      <c r="C1801" s="36"/>
      <c r="D1801" s="68"/>
      <c r="E1801" s="38"/>
      <c r="F1801" s="38"/>
      <c r="G1801" s="39"/>
      <c r="H1801" s="38"/>
      <c r="I1801" s="38"/>
      <c r="J1801" s="39"/>
      <c r="K1801" s="39"/>
      <c r="L1801" s="40"/>
      <c r="M1801" s="69"/>
      <c r="O1801" s="85"/>
      <c r="P1801" s="85"/>
      <c r="Q1801" s="92"/>
      <c r="R1801" s="92"/>
      <c r="S1801" s="92"/>
    </row>
    <row r="1802" spans="1:19" ht="38.25" customHeight="1" x14ac:dyDescent="0.25">
      <c r="A1802" s="69"/>
      <c r="B1802" s="35"/>
      <c r="C1802" s="36"/>
      <c r="D1802" s="68"/>
      <c r="E1802" s="38"/>
      <c r="F1802" s="38"/>
      <c r="G1802" s="39"/>
      <c r="H1802" s="38"/>
      <c r="I1802" s="38"/>
      <c r="J1802" s="39"/>
      <c r="K1802" s="39"/>
      <c r="L1802" s="40"/>
      <c r="M1802" s="69"/>
      <c r="O1802" s="85"/>
      <c r="P1802" s="85"/>
      <c r="Q1802" s="92"/>
      <c r="R1802" s="92"/>
      <c r="S1802" s="92"/>
    </row>
    <row r="1803" spans="1:19" ht="38.25" customHeight="1" x14ac:dyDescent="0.25">
      <c r="A1803" s="69"/>
      <c r="B1803" s="35"/>
      <c r="C1803" s="36"/>
      <c r="D1803" s="68"/>
      <c r="E1803" s="38"/>
      <c r="F1803" s="38"/>
      <c r="G1803" s="39"/>
      <c r="H1803" s="38"/>
      <c r="I1803" s="38"/>
      <c r="J1803" s="39"/>
      <c r="K1803" s="39"/>
      <c r="L1803" s="40"/>
      <c r="M1803" s="69"/>
      <c r="O1803" s="85"/>
      <c r="P1803" s="85"/>
      <c r="Q1803" s="93"/>
      <c r="R1803" s="93"/>
      <c r="S1803" s="93"/>
    </row>
    <row r="1804" spans="1:19" ht="38.25" customHeight="1" x14ac:dyDescent="0.25">
      <c r="A1804" s="69"/>
      <c r="B1804" s="35"/>
      <c r="C1804" s="36"/>
      <c r="D1804" s="68"/>
      <c r="E1804" s="38"/>
      <c r="F1804" s="38"/>
      <c r="G1804" s="39"/>
      <c r="H1804" s="38"/>
      <c r="I1804" s="38"/>
      <c r="J1804" s="39"/>
      <c r="K1804" s="39"/>
      <c r="L1804" s="40"/>
      <c r="M1804" s="69"/>
      <c r="O1804" s="85"/>
      <c r="P1804" s="85"/>
      <c r="Q1804" s="94"/>
      <c r="R1804" s="94"/>
      <c r="S1804" s="94"/>
    </row>
    <row r="1805" spans="1:19" ht="38.25" customHeight="1" x14ac:dyDescent="0.25">
      <c r="A1805" s="69"/>
      <c r="B1805" s="35"/>
      <c r="C1805" s="36"/>
      <c r="D1805" s="68"/>
      <c r="E1805" s="38"/>
      <c r="F1805" s="38"/>
      <c r="G1805" s="39"/>
      <c r="H1805" s="38"/>
      <c r="I1805" s="38"/>
      <c r="J1805" s="39"/>
      <c r="K1805" s="39"/>
      <c r="L1805" s="40"/>
      <c r="M1805" s="69"/>
      <c r="O1805" s="85"/>
      <c r="P1805" s="85"/>
      <c r="Q1805" s="92"/>
      <c r="R1805" s="92"/>
      <c r="S1805" s="92"/>
    </row>
    <row r="1806" spans="1:19" ht="38.25" customHeight="1" x14ac:dyDescent="0.25">
      <c r="A1806" s="69"/>
      <c r="B1806" s="35"/>
      <c r="C1806" s="36"/>
      <c r="D1806" s="68"/>
      <c r="E1806" s="38"/>
      <c r="F1806" s="38"/>
      <c r="G1806" s="39"/>
      <c r="H1806" s="38"/>
      <c r="I1806" s="38"/>
      <c r="J1806" s="39"/>
      <c r="K1806" s="39"/>
      <c r="L1806" s="40"/>
      <c r="M1806" s="69"/>
      <c r="O1806" s="85"/>
      <c r="P1806" s="85"/>
      <c r="Q1806" s="92"/>
      <c r="R1806" s="92"/>
      <c r="S1806" s="92"/>
    </row>
    <row r="1807" spans="1:19" ht="38.25" customHeight="1" x14ac:dyDescent="0.25">
      <c r="A1807" s="69"/>
      <c r="B1807" s="35"/>
      <c r="C1807" s="36"/>
      <c r="D1807" s="68"/>
      <c r="E1807" s="38"/>
      <c r="F1807" s="38"/>
      <c r="G1807" s="39"/>
      <c r="H1807" s="38"/>
      <c r="I1807" s="38"/>
      <c r="J1807" s="39"/>
      <c r="K1807" s="39"/>
      <c r="L1807" s="40"/>
      <c r="M1807" s="69"/>
      <c r="O1807" s="85"/>
      <c r="P1807" s="85"/>
      <c r="Q1807" s="92"/>
      <c r="R1807" s="92"/>
      <c r="S1807" s="92"/>
    </row>
    <row r="1808" spans="1:19" ht="38.25" customHeight="1" x14ac:dyDescent="0.25">
      <c r="A1808" s="69"/>
      <c r="B1808" s="35"/>
      <c r="C1808" s="36"/>
      <c r="D1808" s="68"/>
      <c r="E1808" s="38"/>
      <c r="F1808" s="38"/>
      <c r="G1808" s="39"/>
      <c r="H1808" s="38"/>
      <c r="I1808" s="38"/>
      <c r="J1808" s="39"/>
      <c r="K1808" s="39"/>
      <c r="L1808" s="40"/>
      <c r="M1808" s="69"/>
      <c r="O1808" s="85"/>
      <c r="P1808" s="85"/>
      <c r="Q1808" s="86"/>
      <c r="R1808" s="86"/>
      <c r="S1808" s="86"/>
    </row>
    <row r="1809" spans="1:19" ht="38.25" customHeight="1" x14ac:dyDescent="0.25">
      <c r="A1809" s="69"/>
      <c r="B1809" s="35"/>
      <c r="C1809" s="36"/>
      <c r="D1809" s="68"/>
      <c r="E1809" s="38"/>
      <c r="F1809" s="38"/>
      <c r="G1809" s="39"/>
      <c r="H1809" s="38"/>
      <c r="I1809" s="38"/>
      <c r="J1809" s="39"/>
      <c r="K1809" s="39"/>
      <c r="L1809" s="40"/>
      <c r="M1809" s="69"/>
      <c r="O1809" s="85"/>
      <c r="P1809" s="85"/>
      <c r="Q1809" s="86"/>
      <c r="R1809" s="86"/>
      <c r="S1809" s="86"/>
    </row>
    <row r="1810" spans="1:19" ht="38.25" customHeight="1" x14ac:dyDescent="0.25">
      <c r="A1810" s="69"/>
      <c r="B1810" s="35"/>
      <c r="C1810" s="36"/>
      <c r="D1810" s="68"/>
      <c r="E1810" s="38"/>
      <c r="F1810" s="38"/>
      <c r="G1810" s="39"/>
      <c r="H1810" s="38"/>
      <c r="I1810" s="38"/>
      <c r="J1810" s="39"/>
      <c r="K1810" s="39"/>
      <c r="L1810" s="40"/>
      <c r="M1810" s="69"/>
      <c r="O1810" s="85"/>
      <c r="P1810" s="85"/>
      <c r="Q1810" s="86"/>
      <c r="R1810" s="86"/>
      <c r="S1810" s="86"/>
    </row>
    <row r="1811" spans="1:19" ht="38.25" customHeight="1" x14ac:dyDescent="0.25">
      <c r="A1811" s="69"/>
      <c r="B1811" s="35"/>
      <c r="C1811" s="36"/>
      <c r="D1811" s="68"/>
      <c r="E1811" s="38"/>
      <c r="F1811" s="38"/>
      <c r="G1811" s="39"/>
      <c r="H1811" s="38"/>
      <c r="I1811" s="38"/>
      <c r="J1811" s="39"/>
      <c r="K1811" s="39"/>
      <c r="L1811" s="40"/>
      <c r="M1811" s="69"/>
      <c r="O1811" s="85"/>
      <c r="P1811" s="85"/>
      <c r="Q1811" s="86"/>
      <c r="R1811" s="86"/>
      <c r="S1811" s="86"/>
    </row>
    <row r="1812" spans="1:19" ht="38.25" customHeight="1" x14ac:dyDescent="0.25">
      <c r="A1812" s="69"/>
      <c r="B1812" s="35"/>
      <c r="C1812" s="36"/>
      <c r="D1812" s="68"/>
      <c r="E1812" s="38"/>
      <c r="F1812" s="38"/>
      <c r="G1812" s="39"/>
      <c r="H1812" s="38"/>
      <c r="I1812" s="38"/>
      <c r="J1812" s="39"/>
      <c r="K1812" s="39"/>
      <c r="L1812" s="40"/>
      <c r="M1812" s="69"/>
      <c r="R1812" s="4"/>
      <c r="S1812" s="4"/>
    </row>
    <row r="1813" spans="1:19" ht="38.25" customHeight="1" x14ac:dyDescent="0.25">
      <c r="A1813" s="69"/>
      <c r="B1813" s="35"/>
      <c r="C1813" s="36"/>
      <c r="D1813" s="68"/>
      <c r="E1813" s="38"/>
      <c r="F1813" s="38"/>
      <c r="G1813" s="39"/>
      <c r="H1813" s="38"/>
      <c r="I1813" s="38"/>
      <c r="J1813" s="39"/>
      <c r="K1813" s="39"/>
      <c r="L1813" s="40"/>
      <c r="M1813" s="69"/>
    </row>
    <row r="1814" spans="1:19" ht="38.25" customHeight="1" x14ac:dyDescent="0.25">
      <c r="A1814" s="69"/>
      <c r="B1814" s="35"/>
      <c r="C1814" s="36"/>
      <c r="D1814" s="68"/>
      <c r="E1814" s="38"/>
      <c r="F1814" s="38"/>
      <c r="G1814" s="39"/>
      <c r="H1814" s="38"/>
      <c r="I1814" s="38"/>
      <c r="J1814" s="39"/>
      <c r="K1814" s="39"/>
      <c r="L1814" s="40"/>
      <c r="M1814" s="69"/>
    </row>
    <row r="1815" spans="1:19" ht="38.25" customHeight="1" x14ac:dyDescent="0.25">
      <c r="A1815" s="69"/>
      <c r="B1815" s="35"/>
      <c r="C1815" s="36"/>
      <c r="D1815" s="68"/>
      <c r="E1815" s="38"/>
      <c r="F1815" s="38"/>
      <c r="G1815" s="39"/>
      <c r="H1815" s="38"/>
      <c r="I1815" s="38"/>
      <c r="J1815" s="39"/>
      <c r="K1815" s="39"/>
      <c r="L1815" s="40"/>
      <c r="M1815" s="69"/>
    </row>
    <row r="1816" spans="1:19" ht="38.25" customHeight="1" x14ac:dyDescent="0.25">
      <c r="A1816" s="69"/>
      <c r="B1816" s="35"/>
      <c r="C1816" s="36"/>
      <c r="D1816" s="68"/>
      <c r="E1816" s="38"/>
      <c r="F1816" s="38"/>
      <c r="G1816" s="39"/>
      <c r="H1816" s="38"/>
      <c r="I1816" s="38"/>
      <c r="J1816" s="39"/>
      <c r="K1816" s="39"/>
      <c r="L1816" s="40"/>
      <c r="M1816" s="69"/>
    </row>
    <row r="1817" spans="1:19" ht="38.25" customHeight="1" x14ac:dyDescent="0.25">
      <c r="A1817" s="69"/>
      <c r="B1817" s="35"/>
      <c r="C1817" s="36"/>
      <c r="D1817" s="68"/>
      <c r="E1817" s="38"/>
      <c r="F1817" s="38"/>
      <c r="G1817" s="39"/>
      <c r="H1817" s="38"/>
      <c r="I1817" s="38"/>
      <c r="J1817" s="39"/>
      <c r="K1817" s="39"/>
      <c r="L1817" s="40"/>
      <c r="M1817" s="69"/>
    </row>
    <row r="1818" spans="1:19" ht="38.25" customHeight="1" x14ac:dyDescent="0.25">
      <c r="A1818" s="69"/>
      <c r="B1818" s="35"/>
      <c r="C1818" s="36"/>
      <c r="D1818" s="68"/>
      <c r="E1818" s="38"/>
      <c r="F1818" s="38"/>
      <c r="G1818" s="39"/>
      <c r="H1818" s="38"/>
      <c r="I1818" s="38"/>
      <c r="J1818" s="39"/>
      <c r="K1818" s="39"/>
      <c r="L1818" s="40"/>
      <c r="M1818" s="69"/>
    </row>
    <row r="1819" spans="1:19" ht="38.25" customHeight="1" x14ac:dyDescent="0.25">
      <c r="A1819" s="69"/>
      <c r="B1819" s="35"/>
      <c r="C1819" s="36"/>
      <c r="D1819" s="68"/>
      <c r="E1819" s="38"/>
      <c r="F1819" s="38"/>
      <c r="G1819" s="39"/>
      <c r="H1819" s="38"/>
      <c r="I1819" s="38"/>
      <c r="J1819" s="39"/>
      <c r="K1819" s="39"/>
      <c r="L1819" s="40"/>
      <c r="M1819" s="69"/>
    </row>
    <row r="1820" spans="1:19" ht="38.25" customHeight="1" x14ac:dyDescent="0.25">
      <c r="A1820" s="69"/>
      <c r="B1820" s="35"/>
      <c r="C1820" s="36"/>
      <c r="D1820" s="68"/>
      <c r="E1820" s="38"/>
      <c r="F1820" s="38"/>
      <c r="G1820" s="39"/>
      <c r="H1820" s="38"/>
      <c r="I1820" s="38"/>
      <c r="J1820" s="39"/>
      <c r="K1820" s="39"/>
      <c r="L1820" s="40"/>
      <c r="M1820" s="69"/>
    </row>
    <row r="1821" spans="1:19" ht="38.25" customHeight="1" x14ac:dyDescent="0.25">
      <c r="A1821" s="69"/>
      <c r="B1821" s="35"/>
      <c r="C1821" s="36"/>
      <c r="D1821" s="68"/>
      <c r="E1821" s="38"/>
      <c r="F1821" s="38"/>
      <c r="G1821" s="39"/>
      <c r="H1821" s="38"/>
      <c r="I1821" s="38"/>
      <c r="J1821" s="39"/>
      <c r="K1821" s="39"/>
      <c r="L1821" s="40"/>
      <c r="M1821" s="69"/>
    </row>
    <row r="1822" spans="1:19" ht="38.25" customHeight="1" x14ac:dyDescent="0.25">
      <c r="A1822" s="69"/>
      <c r="B1822" s="41"/>
      <c r="C1822" s="42"/>
      <c r="D1822" s="43"/>
      <c r="E1822" s="44"/>
      <c r="F1822" s="44"/>
      <c r="G1822" s="45"/>
      <c r="H1822" s="44"/>
      <c r="I1822" s="44"/>
      <c r="J1822" s="45"/>
      <c r="K1822" s="45"/>
      <c r="L1822" s="46"/>
      <c r="M1822" s="69"/>
    </row>
    <row r="1823" spans="1:19" s="9" customFormat="1" ht="24.75" customHeight="1" x14ac:dyDescent="0.25">
      <c r="A1823" s="47"/>
      <c r="B1823" s="87" t="str">
        <f>IF(ISBLANK($Q$12),"",$Q$12)</f>
        <v>239.12-09-SPEC_ZBROJENIE ŚCIAN I SŁUPÓW II KONDYGNACJI</v>
      </c>
      <c r="C1823" s="88"/>
      <c r="D1823" s="88"/>
      <c r="E1823" s="88"/>
      <c r="F1823" s="88"/>
      <c r="G1823" s="88"/>
      <c r="H1823" s="48"/>
      <c r="I1823" s="89"/>
      <c r="J1823" s="89"/>
      <c r="K1823" s="89"/>
      <c r="L1823" s="90"/>
      <c r="M1823" s="49"/>
      <c r="N1823" s="50"/>
      <c r="Q1823" s="51"/>
    </row>
    <row r="1824" spans="1:19" ht="23.1" customHeight="1" x14ac:dyDescent="0.25">
      <c r="B1824" s="91" t="str">
        <f>IF(ISBLANK(Q$19),"",Q$19)</f>
        <v/>
      </c>
      <c r="C1824" s="91"/>
      <c r="D1824" s="91"/>
      <c r="E1824" s="91"/>
      <c r="F1824" s="91"/>
      <c r="G1824" s="91"/>
      <c r="H1824" s="91"/>
      <c r="I1824" s="91"/>
      <c r="J1824" s="91"/>
      <c r="K1824" s="91"/>
      <c r="L1824" s="91"/>
    </row>
    <row r="1825" spans="1:19" ht="12.75" customHeight="1" x14ac:dyDescent="0.25">
      <c r="A1825" s="69"/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</row>
    <row r="1826" spans="1:19" s="9" customFormat="1" ht="30" customHeight="1" x14ac:dyDescent="0.25">
      <c r="A1826" s="5"/>
      <c r="B1826" s="95" t="s">
        <v>23</v>
      </c>
      <c r="C1826" s="96"/>
      <c r="D1826" s="97" t="str">
        <f>$Q$8</f>
        <v>BUDYEK DYDAKTYCZNY</v>
      </c>
      <c r="E1826" s="97"/>
      <c r="F1826" s="97"/>
      <c r="G1826" s="97"/>
      <c r="H1826" s="97"/>
      <c r="I1826" s="97"/>
      <c r="J1826" s="98"/>
      <c r="K1826" s="99"/>
      <c r="L1826" s="100"/>
      <c r="M1826" s="6"/>
      <c r="N1826" s="2"/>
      <c r="O1826" s="7"/>
      <c r="P1826" s="7"/>
      <c r="Q1826" s="8"/>
      <c r="R1826" s="7"/>
    </row>
    <row r="1827" spans="1:19" s="9" customFormat="1" ht="19.5" customHeight="1" x14ac:dyDescent="0.25">
      <c r="A1827" s="5"/>
      <c r="B1827" s="103" t="s">
        <v>24</v>
      </c>
      <c r="C1827" s="104"/>
      <c r="D1827" s="105" t="str">
        <f>$Q$9</f>
        <v>ZBROJENIE ŚCIAN I SŁUPÓW II KONDYGNACJI</v>
      </c>
      <c r="E1827" s="105"/>
      <c r="F1827" s="105"/>
      <c r="G1827" s="105"/>
      <c r="H1827" s="105"/>
      <c r="I1827" s="105"/>
      <c r="J1827" s="106"/>
      <c r="K1827" s="101"/>
      <c r="L1827" s="102"/>
      <c r="M1827" s="6"/>
      <c r="N1827" s="2"/>
      <c r="O1827" s="10"/>
      <c r="P1827" s="10"/>
      <c r="Q1827" s="11"/>
      <c r="R1827" s="10"/>
    </row>
    <row r="1828" spans="1:19" s="9" customFormat="1" ht="19.5" customHeight="1" x14ac:dyDescent="0.25">
      <c r="A1828" s="5"/>
      <c r="B1828" s="107">
        <f>$Q$11</f>
        <v>0</v>
      </c>
      <c r="C1828" s="108"/>
      <c r="D1828" s="109" t="s">
        <v>25</v>
      </c>
      <c r="E1828" s="110"/>
      <c r="F1828" s="111" t="str">
        <f>$Q$10</f>
        <v>239.12-09</v>
      </c>
      <c r="G1828" s="112"/>
      <c r="H1828" s="112"/>
      <c r="I1828" s="112"/>
      <c r="J1828" s="113"/>
      <c r="K1828" s="12">
        <f>(ROW(A1828)-4)/32</f>
        <v>57</v>
      </c>
      <c r="L1828" s="13">
        <f>$Q$13</f>
        <v>8</v>
      </c>
      <c r="M1828" s="6"/>
      <c r="N1828" s="2"/>
      <c r="O1828" s="10"/>
      <c r="P1828" s="10"/>
      <c r="Q1828" s="11"/>
      <c r="R1828" s="10"/>
    </row>
    <row r="1829" spans="1:19" s="9" customFormat="1" ht="42" customHeight="1" x14ac:dyDescent="0.25">
      <c r="A1829" s="6"/>
      <c r="B1829" s="114" t="s">
        <v>26</v>
      </c>
      <c r="C1829" s="116" t="s">
        <v>27</v>
      </c>
      <c r="D1829" s="118" t="s">
        <v>28</v>
      </c>
      <c r="E1829" s="14" t="s">
        <v>29</v>
      </c>
      <c r="F1829" s="15" t="s">
        <v>29</v>
      </c>
      <c r="G1829" s="16" t="s">
        <v>30</v>
      </c>
      <c r="H1829" s="120" t="s">
        <v>31</v>
      </c>
      <c r="I1829" s="121"/>
      <c r="J1829" s="16" t="s">
        <v>32</v>
      </c>
      <c r="K1829" s="16" t="s">
        <v>33</v>
      </c>
      <c r="L1829" s="17" t="s">
        <v>34</v>
      </c>
      <c r="M1829" s="6"/>
      <c r="N1829" s="2"/>
      <c r="O1829" s="10"/>
      <c r="P1829" s="10"/>
      <c r="Q1829" s="11"/>
      <c r="R1829" s="10"/>
    </row>
    <row r="1830" spans="1:19" s="9" customFormat="1" ht="22.5" customHeight="1" x14ac:dyDescent="0.25">
      <c r="A1830" s="18"/>
      <c r="B1830" s="115"/>
      <c r="C1830" s="117"/>
      <c r="D1830" s="119"/>
      <c r="E1830" s="19" t="str">
        <f>$Q$14</f>
        <v>St0S</v>
      </c>
      <c r="F1830" s="19" t="str">
        <f>$Q$15</f>
        <v>B500B</v>
      </c>
      <c r="G1830" s="20" t="s">
        <v>35</v>
      </c>
      <c r="H1830" s="21" t="s">
        <v>36</v>
      </c>
      <c r="I1830" s="21" t="s">
        <v>37</v>
      </c>
      <c r="J1830" s="21" t="s">
        <v>38</v>
      </c>
      <c r="K1830" s="21" t="s">
        <v>39</v>
      </c>
      <c r="L1830" s="22" t="s">
        <v>40</v>
      </c>
      <c r="M1830" s="18"/>
      <c r="N1830" s="2"/>
      <c r="O1830" s="23"/>
      <c r="P1830" s="23"/>
      <c r="Q1830" s="24"/>
      <c r="R1830" s="23"/>
    </row>
    <row r="1831" spans="1:19" s="29" customFormat="1" ht="19.5" customHeight="1" x14ac:dyDescent="0.25">
      <c r="A1831" s="6"/>
      <c r="B1831" s="25">
        <v>1</v>
      </c>
      <c r="C1831" s="26">
        <v>2</v>
      </c>
      <c r="D1831" s="27">
        <v>3</v>
      </c>
      <c r="E1831" s="26">
        <v>4</v>
      </c>
      <c r="F1831" s="26">
        <v>5</v>
      </c>
      <c r="G1831" s="26">
        <v>6</v>
      </c>
      <c r="H1831" s="26">
        <v>7</v>
      </c>
      <c r="I1831" s="26">
        <v>8</v>
      </c>
      <c r="J1831" s="26">
        <v>9</v>
      </c>
      <c r="K1831" s="26">
        <v>10</v>
      </c>
      <c r="L1831" s="28">
        <v>11</v>
      </c>
      <c r="M1831" s="6"/>
      <c r="N1831" s="2"/>
      <c r="O1831" s="122"/>
      <c r="P1831" s="122"/>
      <c r="Q1831" s="122"/>
      <c r="R1831" s="122"/>
      <c r="S1831" s="122"/>
    </row>
    <row r="1832" spans="1:19" ht="38.25" customHeight="1" x14ac:dyDescent="0.25">
      <c r="A1832" s="69"/>
      <c r="B1832" s="30"/>
      <c r="C1832" s="31"/>
      <c r="D1832" s="31"/>
      <c r="E1832" s="32"/>
      <c r="F1832" s="32"/>
      <c r="G1832" s="33"/>
      <c r="H1832" s="32"/>
      <c r="I1832" s="32"/>
      <c r="J1832" s="33"/>
      <c r="K1832" s="33"/>
      <c r="L1832" s="34"/>
      <c r="M1832" s="69"/>
      <c r="O1832" s="123"/>
      <c r="P1832" s="123"/>
      <c r="Q1832" s="92"/>
      <c r="R1832" s="92"/>
      <c r="S1832" s="92"/>
    </row>
    <row r="1833" spans="1:19" ht="38.25" customHeight="1" x14ac:dyDescent="0.25">
      <c r="A1833" s="69"/>
      <c r="B1833" s="35"/>
      <c r="C1833" s="36"/>
      <c r="D1833" s="68"/>
      <c r="E1833" s="38"/>
      <c r="F1833" s="38"/>
      <c r="G1833" s="39"/>
      <c r="H1833" s="38"/>
      <c r="I1833" s="38"/>
      <c r="J1833" s="39"/>
      <c r="K1833" s="39"/>
      <c r="L1833" s="40"/>
      <c r="M1833" s="69"/>
      <c r="O1833" s="85"/>
      <c r="P1833" s="85"/>
      <c r="Q1833" s="92"/>
      <c r="R1833" s="92"/>
      <c r="S1833" s="92"/>
    </row>
    <row r="1834" spans="1:19" ht="38.25" customHeight="1" x14ac:dyDescent="0.25">
      <c r="A1834" s="69"/>
      <c r="B1834" s="35"/>
      <c r="C1834" s="36"/>
      <c r="D1834" s="68"/>
      <c r="E1834" s="38"/>
      <c r="F1834" s="38"/>
      <c r="G1834" s="39"/>
      <c r="H1834" s="38"/>
      <c r="I1834" s="38"/>
      <c r="J1834" s="39"/>
      <c r="K1834" s="39"/>
      <c r="L1834" s="40"/>
      <c r="M1834" s="69"/>
      <c r="O1834" s="85"/>
      <c r="P1834" s="85"/>
      <c r="Q1834" s="92"/>
      <c r="R1834" s="92"/>
      <c r="S1834" s="92"/>
    </row>
    <row r="1835" spans="1:19" ht="38.25" customHeight="1" x14ac:dyDescent="0.25">
      <c r="A1835" s="69"/>
      <c r="B1835" s="35"/>
      <c r="C1835" s="36"/>
      <c r="D1835" s="68"/>
      <c r="E1835" s="38"/>
      <c r="F1835" s="38"/>
      <c r="G1835" s="39"/>
      <c r="H1835" s="38"/>
      <c r="I1835" s="38"/>
      <c r="J1835" s="39"/>
      <c r="K1835" s="39"/>
      <c r="L1835" s="40"/>
      <c r="M1835" s="69"/>
      <c r="O1835" s="85"/>
      <c r="P1835" s="85"/>
      <c r="Q1835" s="93"/>
      <c r="R1835" s="93"/>
      <c r="S1835" s="93"/>
    </row>
    <row r="1836" spans="1:19" ht="38.25" customHeight="1" x14ac:dyDescent="0.25">
      <c r="A1836" s="69"/>
      <c r="B1836" s="35"/>
      <c r="C1836" s="36"/>
      <c r="D1836" s="68"/>
      <c r="E1836" s="38"/>
      <c r="F1836" s="38"/>
      <c r="G1836" s="39"/>
      <c r="H1836" s="38"/>
      <c r="I1836" s="38"/>
      <c r="J1836" s="39"/>
      <c r="K1836" s="39"/>
      <c r="L1836" s="40"/>
      <c r="M1836" s="69"/>
      <c r="O1836" s="85"/>
      <c r="P1836" s="85"/>
      <c r="Q1836" s="94"/>
      <c r="R1836" s="94"/>
      <c r="S1836" s="94"/>
    </row>
    <row r="1837" spans="1:19" ht="38.25" customHeight="1" x14ac:dyDescent="0.25">
      <c r="A1837" s="69"/>
      <c r="B1837" s="35"/>
      <c r="C1837" s="36"/>
      <c r="D1837" s="68"/>
      <c r="E1837" s="38"/>
      <c r="F1837" s="38"/>
      <c r="G1837" s="39"/>
      <c r="H1837" s="38"/>
      <c r="I1837" s="38"/>
      <c r="J1837" s="39"/>
      <c r="K1837" s="39"/>
      <c r="L1837" s="40"/>
      <c r="M1837" s="69"/>
      <c r="O1837" s="85"/>
      <c r="P1837" s="85"/>
      <c r="Q1837" s="92"/>
      <c r="R1837" s="92"/>
      <c r="S1837" s="92"/>
    </row>
    <row r="1838" spans="1:19" ht="38.25" customHeight="1" x14ac:dyDescent="0.25">
      <c r="A1838" s="69"/>
      <c r="B1838" s="35"/>
      <c r="C1838" s="36"/>
      <c r="D1838" s="68"/>
      <c r="E1838" s="38"/>
      <c r="F1838" s="38"/>
      <c r="G1838" s="39"/>
      <c r="H1838" s="38"/>
      <c r="I1838" s="38"/>
      <c r="J1838" s="39"/>
      <c r="K1838" s="39"/>
      <c r="L1838" s="40"/>
      <c r="M1838" s="69"/>
      <c r="O1838" s="85"/>
      <c r="P1838" s="85"/>
      <c r="Q1838" s="92"/>
      <c r="R1838" s="92"/>
      <c r="S1838" s="92"/>
    </row>
    <row r="1839" spans="1:19" ht="38.25" customHeight="1" x14ac:dyDescent="0.25">
      <c r="A1839" s="69"/>
      <c r="B1839" s="35"/>
      <c r="C1839" s="36"/>
      <c r="D1839" s="68"/>
      <c r="E1839" s="38"/>
      <c r="F1839" s="38"/>
      <c r="G1839" s="39"/>
      <c r="H1839" s="38"/>
      <c r="I1839" s="38"/>
      <c r="J1839" s="39"/>
      <c r="K1839" s="39"/>
      <c r="L1839" s="40"/>
      <c r="M1839" s="69"/>
      <c r="O1839" s="85"/>
      <c r="P1839" s="85"/>
      <c r="Q1839" s="92"/>
      <c r="R1839" s="92"/>
      <c r="S1839" s="92"/>
    </row>
    <row r="1840" spans="1:19" ht="38.25" customHeight="1" x14ac:dyDescent="0.25">
      <c r="A1840" s="69"/>
      <c r="B1840" s="35"/>
      <c r="C1840" s="36"/>
      <c r="D1840" s="68"/>
      <c r="E1840" s="38"/>
      <c r="F1840" s="38"/>
      <c r="G1840" s="39"/>
      <c r="H1840" s="38"/>
      <c r="I1840" s="38"/>
      <c r="J1840" s="39"/>
      <c r="K1840" s="39"/>
      <c r="L1840" s="40"/>
      <c r="M1840" s="69"/>
      <c r="O1840" s="85"/>
      <c r="P1840" s="85"/>
      <c r="Q1840" s="86"/>
      <c r="R1840" s="86"/>
      <c r="S1840" s="86"/>
    </row>
    <row r="1841" spans="1:19" ht="38.25" customHeight="1" x14ac:dyDescent="0.25">
      <c r="A1841" s="69"/>
      <c r="B1841" s="35"/>
      <c r="C1841" s="36"/>
      <c r="D1841" s="68"/>
      <c r="E1841" s="38"/>
      <c r="F1841" s="38"/>
      <c r="G1841" s="39"/>
      <c r="H1841" s="38"/>
      <c r="I1841" s="38"/>
      <c r="J1841" s="39"/>
      <c r="K1841" s="39"/>
      <c r="L1841" s="40"/>
      <c r="M1841" s="69"/>
      <c r="O1841" s="85"/>
      <c r="P1841" s="85"/>
      <c r="Q1841" s="86"/>
      <c r="R1841" s="86"/>
      <c r="S1841" s="86"/>
    </row>
    <row r="1842" spans="1:19" ht="38.25" customHeight="1" x14ac:dyDescent="0.25">
      <c r="A1842" s="69"/>
      <c r="B1842" s="35"/>
      <c r="C1842" s="36"/>
      <c r="D1842" s="68"/>
      <c r="E1842" s="38"/>
      <c r="F1842" s="38"/>
      <c r="G1842" s="39"/>
      <c r="H1842" s="38"/>
      <c r="I1842" s="38"/>
      <c r="J1842" s="39"/>
      <c r="K1842" s="39"/>
      <c r="L1842" s="40"/>
      <c r="M1842" s="69"/>
      <c r="O1842" s="85"/>
      <c r="P1842" s="85"/>
      <c r="Q1842" s="86"/>
      <c r="R1842" s="86"/>
      <c r="S1842" s="86"/>
    </row>
    <row r="1843" spans="1:19" ht="38.25" customHeight="1" x14ac:dyDescent="0.25">
      <c r="A1843" s="69"/>
      <c r="B1843" s="35"/>
      <c r="C1843" s="36"/>
      <c r="D1843" s="68"/>
      <c r="E1843" s="38"/>
      <c r="F1843" s="38"/>
      <c r="G1843" s="39"/>
      <c r="H1843" s="38"/>
      <c r="I1843" s="38"/>
      <c r="J1843" s="39"/>
      <c r="K1843" s="39"/>
      <c r="L1843" s="40"/>
      <c r="M1843" s="69"/>
      <c r="O1843" s="85"/>
      <c r="P1843" s="85"/>
      <c r="Q1843" s="86"/>
      <c r="R1843" s="86"/>
      <c r="S1843" s="86"/>
    </row>
    <row r="1844" spans="1:19" ht="38.25" customHeight="1" x14ac:dyDescent="0.25">
      <c r="A1844" s="69"/>
      <c r="B1844" s="35"/>
      <c r="C1844" s="36"/>
      <c r="D1844" s="68"/>
      <c r="E1844" s="38"/>
      <c r="F1844" s="38"/>
      <c r="G1844" s="39"/>
      <c r="H1844" s="38"/>
      <c r="I1844" s="38"/>
      <c r="J1844" s="39"/>
      <c r="K1844" s="39"/>
      <c r="L1844" s="40"/>
      <c r="M1844" s="69"/>
      <c r="R1844" s="4"/>
      <c r="S1844" s="4"/>
    </row>
    <row r="1845" spans="1:19" ht="38.25" customHeight="1" x14ac:dyDescent="0.25">
      <c r="A1845" s="69"/>
      <c r="B1845" s="35"/>
      <c r="C1845" s="36"/>
      <c r="D1845" s="68"/>
      <c r="E1845" s="38"/>
      <c r="F1845" s="38"/>
      <c r="G1845" s="39"/>
      <c r="H1845" s="38"/>
      <c r="I1845" s="38"/>
      <c r="J1845" s="39"/>
      <c r="K1845" s="39"/>
      <c r="L1845" s="40"/>
      <c r="M1845" s="69"/>
    </row>
    <row r="1846" spans="1:19" ht="38.25" customHeight="1" x14ac:dyDescent="0.25">
      <c r="A1846" s="69"/>
      <c r="B1846" s="35"/>
      <c r="C1846" s="36"/>
      <c r="D1846" s="68"/>
      <c r="E1846" s="38"/>
      <c r="F1846" s="38"/>
      <c r="G1846" s="39"/>
      <c r="H1846" s="38"/>
      <c r="I1846" s="38"/>
      <c r="J1846" s="39"/>
      <c r="K1846" s="39"/>
      <c r="L1846" s="40"/>
      <c r="M1846" s="69"/>
    </row>
    <row r="1847" spans="1:19" ht="38.25" customHeight="1" x14ac:dyDescent="0.25">
      <c r="A1847" s="69"/>
      <c r="B1847" s="35"/>
      <c r="C1847" s="36"/>
      <c r="D1847" s="68"/>
      <c r="E1847" s="38"/>
      <c r="F1847" s="38"/>
      <c r="G1847" s="39"/>
      <c r="H1847" s="38"/>
      <c r="I1847" s="38"/>
      <c r="J1847" s="39"/>
      <c r="K1847" s="39"/>
      <c r="L1847" s="40"/>
      <c r="M1847" s="69"/>
    </row>
    <row r="1848" spans="1:19" ht="38.25" customHeight="1" x14ac:dyDescent="0.25">
      <c r="A1848" s="69"/>
      <c r="B1848" s="35"/>
      <c r="C1848" s="36"/>
      <c r="D1848" s="68"/>
      <c r="E1848" s="38"/>
      <c r="F1848" s="38"/>
      <c r="G1848" s="39"/>
      <c r="H1848" s="38"/>
      <c r="I1848" s="38"/>
      <c r="J1848" s="39"/>
      <c r="K1848" s="39"/>
      <c r="L1848" s="40"/>
      <c r="M1848" s="69"/>
    </row>
    <row r="1849" spans="1:19" ht="38.25" customHeight="1" x14ac:dyDescent="0.25">
      <c r="A1849" s="69"/>
      <c r="B1849" s="35"/>
      <c r="C1849" s="36"/>
      <c r="D1849" s="68"/>
      <c r="E1849" s="38"/>
      <c r="F1849" s="38"/>
      <c r="G1849" s="39"/>
      <c r="H1849" s="38"/>
      <c r="I1849" s="38"/>
      <c r="J1849" s="39"/>
      <c r="K1849" s="39"/>
      <c r="L1849" s="40"/>
      <c r="M1849" s="69"/>
    </row>
    <row r="1850" spans="1:19" ht="38.25" customHeight="1" x14ac:dyDescent="0.25">
      <c r="A1850" s="69"/>
      <c r="B1850" s="35"/>
      <c r="C1850" s="36"/>
      <c r="D1850" s="68"/>
      <c r="E1850" s="38"/>
      <c r="F1850" s="38"/>
      <c r="G1850" s="39"/>
      <c r="H1850" s="38"/>
      <c r="I1850" s="38"/>
      <c r="J1850" s="39"/>
      <c r="K1850" s="39"/>
      <c r="L1850" s="40"/>
      <c r="M1850" s="69"/>
    </row>
    <row r="1851" spans="1:19" ht="38.25" customHeight="1" x14ac:dyDescent="0.25">
      <c r="A1851" s="69"/>
      <c r="B1851" s="35"/>
      <c r="C1851" s="36"/>
      <c r="D1851" s="68"/>
      <c r="E1851" s="38"/>
      <c r="F1851" s="38"/>
      <c r="G1851" s="39"/>
      <c r="H1851" s="38"/>
      <c r="I1851" s="38"/>
      <c r="J1851" s="39"/>
      <c r="K1851" s="39"/>
      <c r="L1851" s="40"/>
      <c r="M1851" s="69"/>
    </row>
    <row r="1852" spans="1:19" ht="38.25" customHeight="1" x14ac:dyDescent="0.25">
      <c r="A1852" s="69"/>
      <c r="B1852" s="35"/>
      <c r="C1852" s="36"/>
      <c r="D1852" s="68"/>
      <c r="E1852" s="38"/>
      <c r="F1852" s="38"/>
      <c r="G1852" s="39"/>
      <c r="H1852" s="38"/>
      <c r="I1852" s="38"/>
      <c r="J1852" s="39"/>
      <c r="K1852" s="39"/>
      <c r="L1852" s="40"/>
      <c r="M1852" s="69"/>
    </row>
    <row r="1853" spans="1:19" ht="38.25" customHeight="1" x14ac:dyDescent="0.25">
      <c r="A1853" s="69"/>
      <c r="B1853" s="35"/>
      <c r="C1853" s="36"/>
      <c r="D1853" s="68"/>
      <c r="E1853" s="38"/>
      <c r="F1853" s="38"/>
      <c r="G1853" s="39"/>
      <c r="H1853" s="38"/>
      <c r="I1853" s="38"/>
      <c r="J1853" s="39"/>
      <c r="K1853" s="39"/>
      <c r="L1853" s="40"/>
      <c r="M1853" s="69"/>
    </row>
    <row r="1854" spans="1:19" ht="38.25" customHeight="1" x14ac:dyDescent="0.25">
      <c r="A1854" s="69"/>
      <c r="B1854" s="41"/>
      <c r="C1854" s="42"/>
      <c r="D1854" s="43"/>
      <c r="E1854" s="44"/>
      <c r="F1854" s="44"/>
      <c r="G1854" s="45"/>
      <c r="H1854" s="44"/>
      <c r="I1854" s="44"/>
      <c r="J1854" s="45"/>
      <c r="K1854" s="45"/>
      <c r="L1854" s="46"/>
      <c r="M1854" s="69"/>
    </row>
    <row r="1855" spans="1:19" s="9" customFormat="1" ht="24.75" customHeight="1" x14ac:dyDescent="0.25">
      <c r="A1855" s="47"/>
      <c r="B1855" s="87" t="str">
        <f>IF(ISBLANK($Q$12),"",$Q$12)</f>
        <v>239.12-09-SPEC_ZBROJENIE ŚCIAN I SŁUPÓW II KONDYGNACJI</v>
      </c>
      <c r="C1855" s="88"/>
      <c r="D1855" s="88"/>
      <c r="E1855" s="88"/>
      <c r="F1855" s="88"/>
      <c r="G1855" s="88"/>
      <c r="H1855" s="48"/>
      <c r="I1855" s="89"/>
      <c r="J1855" s="89"/>
      <c r="K1855" s="89"/>
      <c r="L1855" s="90"/>
      <c r="M1855" s="49"/>
      <c r="N1855" s="50"/>
      <c r="Q1855" s="51"/>
    </row>
    <row r="1856" spans="1:19" ht="23.1" customHeight="1" x14ac:dyDescent="0.25">
      <c r="B1856" s="91" t="str">
        <f>IF(ISBLANK(Q$19),"",Q$19)</f>
        <v/>
      </c>
      <c r="C1856" s="91"/>
      <c r="D1856" s="91"/>
      <c r="E1856" s="91"/>
      <c r="F1856" s="91"/>
      <c r="G1856" s="91"/>
      <c r="H1856" s="91"/>
      <c r="I1856" s="91"/>
      <c r="J1856" s="91"/>
      <c r="K1856" s="91"/>
      <c r="L1856" s="91"/>
    </row>
    <row r="1857" spans="1:19" ht="12.75" customHeight="1" x14ac:dyDescent="0.25">
      <c r="A1857" s="69"/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</row>
    <row r="1858" spans="1:19" s="9" customFormat="1" ht="30" customHeight="1" x14ac:dyDescent="0.25">
      <c r="A1858" s="5"/>
      <c r="B1858" s="95" t="s">
        <v>23</v>
      </c>
      <c r="C1858" s="96"/>
      <c r="D1858" s="97" t="str">
        <f>$Q$8</f>
        <v>BUDYEK DYDAKTYCZNY</v>
      </c>
      <c r="E1858" s="97"/>
      <c r="F1858" s="97"/>
      <c r="G1858" s="97"/>
      <c r="H1858" s="97"/>
      <c r="I1858" s="97"/>
      <c r="J1858" s="98"/>
      <c r="K1858" s="99"/>
      <c r="L1858" s="100"/>
      <c r="M1858" s="6"/>
      <c r="N1858" s="2"/>
      <c r="O1858" s="7"/>
      <c r="P1858" s="7"/>
      <c r="Q1858" s="8"/>
      <c r="R1858" s="7"/>
    </row>
    <row r="1859" spans="1:19" s="9" customFormat="1" ht="19.5" customHeight="1" x14ac:dyDescent="0.25">
      <c r="A1859" s="5"/>
      <c r="B1859" s="103" t="s">
        <v>24</v>
      </c>
      <c r="C1859" s="104"/>
      <c r="D1859" s="105" t="str">
        <f>$Q$9</f>
        <v>ZBROJENIE ŚCIAN I SŁUPÓW II KONDYGNACJI</v>
      </c>
      <c r="E1859" s="105"/>
      <c r="F1859" s="105"/>
      <c r="G1859" s="105"/>
      <c r="H1859" s="105"/>
      <c r="I1859" s="105"/>
      <c r="J1859" s="106"/>
      <c r="K1859" s="101"/>
      <c r="L1859" s="102"/>
      <c r="M1859" s="6"/>
      <c r="N1859" s="2"/>
      <c r="O1859" s="10"/>
      <c r="P1859" s="10"/>
      <c r="Q1859" s="11"/>
      <c r="R1859" s="10"/>
    </row>
    <row r="1860" spans="1:19" s="9" customFormat="1" ht="19.5" customHeight="1" x14ac:dyDescent="0.25">
      <c r="A1860" s="5"/>
      <c r="B1860" s="107">
        <f>$Q$11</f>
        <v>0</v>
      </c>
      <c r="C1860" s="108"/>
      <c r="D1860" s="109" t="s">
        <v>25</v>
      </c>
      <c r="E1860" s="110"/>
      <c r="F1860" s="111" t="str">
        <f>$Q$10</f>
        <v>239.12-09</v>
      </c>
      <c r="G1860" s="112"/>
      <c r="H1860" s="112"/>
      <c r="I1860" s="112"/>
      <c r="J1860" s="113"/>
      <c r="K1860" s="12">
        <f>(ROW(A1860)-4)/32</f>
        <v>58</v>
      </c>
      <c r="L1860" s="13">
        <f>$Q$13</f>
        <v>8</v>
      </c>
      <c r="M1860" s="6"/>
      <c r="N1860" s="2"/>
      <c r="O1860" s="10"/>
      <c r="P1860" s="10"/>
      <c r="Q1860" s="11"/>
      <c r="R1860" s="10"/>
    </row>
    <row r="1861" spans="1:19" s="9" customFormat="1" ht="42" customHeight="1" x14ac:dyDescent="0.25">
      <c r="A1861" s="6"/>
      <c r="B1861" s="114" t="s">
        <v>26</v>
      </c>
      <c r="C1861" s="116" t="s">
        <v>27</v>
      </c>
      <c r="D1861" s="118" t="s">
        <v>28</v>
      </c>
      <c r="E1861" s="14" t="s">
        <v>29</v>
      </c>
      <c r="F1861" s="15" t="s">
        <v>29</v>
      </c>
      <c r="G1861" s="16" t="s">
        <v>30</v>
      </c>
      <c r="H1861" s="120" t="s">
        <v>31</v>
      </c>
      <c r="I1861" s="121"/>
      <c r="J1861" s="16" t="s">
        <v>32</v>
      </c>
      <c r="K1861" s="16" t="s">
        <v>33</v>
      </c>
      <c r="L1861" s="17" t="s">
        <v>34</v>
      </c>
      <c r="M1861" s="6"/>
      <c r="N1861" s="2"/>
      <c r="O1861" s="10"/>
      <c r="P1861" s="10"/>
      <c r="Q1861" s="11"/>
      <c r="R1861" s="10"/>
    </row>
    <row r="1862" spans="1:19" s="9" customFormat="1" ht="22.5" customHeight="1" x14ac:dyDescent="0.25">
      <c r="A1862" s="18"/>
      <c r="B1862" s="115"/>
      <c r="C1862" s="117"/>
      <c r="D1862" s="119"/>
      <c r="E1862" s="19" t="str">
        <f>$Q$14</f>
        <v>St0S</v>
      </c>
      <c r="F1862" s="19" t="str">
        <f>$Q$15</f>
        <v>B500B</v>
      </c>
      <c r="G1862" s="20" t="s">
        <v>35</v>
      </c>
      <c r="H1862" s="21" t="s">
        <v>36</v>
      </c>
      <c r="I1862" s="21" t="s">
        <v>37</v>
      </c>
      <c r="J1862" s="21" t="s">
        <v>38</v>
      </c>
      <c r="K1862" s="21" t="s">
        <v>39</v>
      </c>
      <c r="L1862" s="22" t="s">
        <v>40</v>
      </c>
      <c r="M1862" s="18"/>
      <c r="N1862" s="2"/>
      <c r="O1862" s="23"/>
      <c r="P1862" s="23"/>
      <c r="Q1862" s="24"/>
      <c r="R1862" s="23"/>
    </row>
    <row r="1863" spans="1:19" s="29" customFormat="1" ht="19.5" customHeight="1" x14ac:dyDescent="0.25">
      <c r="A1863" s="6"/>
      <c r="B1863" s="25">
        <v>1</v>
      </c>
      <c r="C1863" s="26">
        <v>2</v>
      </c>
      <c r="D1863" s="27">
        <v>3</v>
      </c>
      <c r="E1863" s="26">
        <v>4</v>
      </c>
      <c r="F1863" s="26">
        <v>5</v>
      </c>
      <c r="G1863" s="26">
        <v>6</v>
      </c>
      <c r="H1863" s="26">
        <v>7</v>
      </c>
      <c r="I1863" s="26">
        <v>8</v>
      </c>
      <c r="J1863" s="26">
        <v>9</v>
      </c>
      <c r="K1863" s="26">
        <v>10</v>
      </c>
      <c r="L1863" s="28">
        <v>11</v>
      </c>
      <c r="M1863" s="6"/>
      <c r="N1863" s="2"/>
      <c r="O1863" s="122"/>
      <c r="P1863" s="122"/>
      <c r="Q1863" s="122"/>
      <c r="R1863" s="122"/>
      <c r="S1863" s="122"/>
    </row>
    <row r="1864" spans="1:19" ht="38.25" customHeight="1" x14ac:dyDescent="0.25">
      <c r="A1864" s="69"/>
      <c r="B1864" s="30"/>
      <c r="C1864" s="31"/>
      <c r="D1864" s="31"/>
      <c r="E1864" s="32"/>
      <c r="F1864" s="32"/>
      <c r="G1864" s="33"/>
      <c r="H1864" s="32"/>
      <c r="I1864" s="32"/>
      <c r="J1864" s="33"/>
      <c r="K1864" s="33"/>
      <c r="L1864" s="34"/>
      <c r="M1864" s="69"/>
      <c r="O1864" s="123"/>
      <c r="P1864" s="123"/>
      <c r="Q1864" s="92"/>
      <c r="R1864" s="92"/>
      <c r="S1864" s="92"/>
    </row>
    <row r="1865" spans="1:19" ht="38.25" customHeight="1" x14ac:dyDescent="0.25">
      <c r="A1865" s="69"/>
      <c r="B1865" s="35"/>
      <c r="C1865" s="36"/>
      <c r="D1865" s="68"/>
      <c r="E1865" s="38"/>
      <c r="F1865" s="38"/>
      <c r="G1865" s="39"/>
      <c r="H1865" s="38"/>
      <c r="I1865" s="38"/>
      <c r="J1865" s="39"/>
      <c r="K1865" s="39"/>
      <c r="L1865" s="40"/>
      <c r="M1865" s="69"/>
      <c r="O1865" s="85"/>
      <c r="P1865" s="85"/>
      <c r="Q1865" s="92"/>
      <c r="R1865" s="92"/>
      <c r="S1865" s="92"/>
    </row>
    <row r="1866" spans="1:19" ht="38.25" customHeight="1" x14ac:dyDescent="0.25">
      <c r="A1866" s="69"/>
      <c r="B1866" s="35"/>
      <c r="C1866" s="36"/>
      <c r="D1866" s="68"/>
      <c r="E1866" s="38"/>
      <c r="F1866" s="38"/>
      <c r="G1866" s="39"/>
      <c r="H1866" s="38"/>
      <c r="I1866" s="38"/>
      <c r="J1866" s="39"/>
      <c r="K1866" s="39"/>
      <c r="L1866" s="40"/>
      <c r="M1866" s="69"/>
      <c r="O1866" s="85"/>
      <c r="P1866" s="85"/>
      <c r="Q1866" s="92"/>
      <c r="R1866" s="92"/>
      <c r="S1866" s="92"/>
    </row>
    <row r="1867" spans="1:19" ht="38.25" customHeight="1" x14ac:dyDescent="0.25">
      <c r="A1867" s="69"/>
      <c r="B1867" s="35"/>
      <c r="C1867" s="36"/>
      <c r="D1867" s="68"/>
      <c r="E1867" s="38"/>
      <c r="F1867" s="38"/>
      <c r="G1867" s="39"/>
      <c r="H1867" s="38"/>
      <c r="I1867" s="38"/>
      <c r="J1867" s="39"/>
      <c r="K1867" s="39"/>
      <c r="L1867" s="40"/>
      <c r="M1867" s="69"/>
      <c r="O1867" s="85"/>
      <c r="P1867" s="85"/>
      <c r="Q1867" s="93"/>
      <c r="R1867" s="93"/>
      <c r="S1867" s="93"/>
    </row>
    <row r="1868" spans="1:19" ht="38.25" customHeight="1" x14ac:dyDescent="0.25">
      <c r="A1868" s="69"/>
      <c r="B1868" s="35"/>
      <c r="C1868" s="36"/>
      <c r="D1868" s="68"/>
      <c r="E1868" s="38"/>
      <c r="F1868" s="38"/>
      <c r="G1868" s="39"/>
      <c r="H1868" s="38"/>
      <c r="I1868" s="38"/>
      <c r="J1868" s="39"/>
      <c r="K1868" s="39"/>
      <c r="L1868" s="40"/>
      <c r="M1868" s="69"/>
      <c r="O1868" s="85"/>
      <c r="P1868" s="85"/>
      <c r="Q1868" s="94"/>
      <c r="R1868" s="94"/>
      <c r="S1868" s="94"/>
    </row>
    <row r="1869" spans="1:19" ht="38.25" customHeight="1" x14ac:dyDescent="0.25">
      <c r="A1869" s="69"/>
      <c r="B1869" s="35"/>
      <c r="C1869" s="36"/>
      <c r="D1869" s="68"/>
      <c r="E1869" s="38"/>
      <c r="F1869" s="38"/>
      <c r="G1869" s="39"/>
      <c r="H1869" s="38"/>
      <c r="I1869" s="38"/>
      <c r="J1869" s="39"/>
      <c r="K1869" s="39"/>
      <c r="L1869" s="40"/>
      <c r="M1869" s="69"/>
      <c r="O1869" s="85"/>
      <c r="P1869" s="85"/>
      <c r="Q1869" s="92"/>
      <c r="R1869" s="92"/>
      <c r="S1869" s="92"/>
    </row>
    <row r="1870" spans="1:19" ht="38.25" customHeight="1" x14ac:dyDescent="0.25">
      <c r="A1870" s="69"/>
      <c r="B1870" s="35"/>
      <c r="C1870" s="36"/>
      <c r="D1870" s="68"/>
      <c r="E1870" s="38"/>
      <c r="F1870" s="38"/>
      <c r="G1870" s="39"/>
      <c r="H1870" s="38"/>
      <c r="I1870" s="38"/>
      <c r="J1870" s="39"/>
      <c r="K1870" s="39"/>
      <c r="L1870" s="40"/>
      <c r="M1870" s="69"/>
      <c r="O1870" s="85"/>
      <c r="P1870" s="85"/>
      <c r="Q1870" s="92"/>
      <c r="R1870" s="92"/>
      <c r="S1870" s="92"/>
    </row>
    <row r="1871" spans="1:19" ht="38.25" customHeight="1" x14ac:dyDescent="0.25">
      <c r="A1871" s="69"/>
      <c r="B1871" s="35"/>
      <c r="C1871" s="36"/>
      <c r="D1871" s="68"/>
      <c r="E1871" s="38"/>
      <c r="F1871" s="38"/>
      <c r="G1871" s="39"/>
      <c r="H1871" s="38"/>
      <c r="I1871" s="38"/>
      <c r="J1871" s="39"/>
      <c r="K1871" s="39"/>
      <c r="L1871" s="40"/>
      <c r="M1871" s="69"/>
      <c r="O1871" s="85"/>
      <c r="P1871" s="85"/>
      <c r="Q1871" s="92"/>
      <c r="R1871" s="92"/>
      <c r="S1871" s="92"/>
    </row>
    <row r="1872" spans="1:19" ht="38.25" customHeight="1" x14ac:dyDescent="0.25">
      <c r="A1872" s="69"/>
      <c r="B1872" s="35"/>
      <c r="C1872" s="36"/>
      <c r="D1872" s="68"/>
      <c r="E1872" s="38"/>
      <c r="F1872" s="38"/>
      <c r="G1872" s="39"/>
      <c r="H1872" s="38"/>
      <c r="I1872" s="38"/>
      <c r="J1872" s="39"/>
      <c r="K1872" s="39"/>
      <c r="L1872" s="40"/>
      <c r="M1872" s="69"/>
      <c r="O1872" s="85"/>
      <c r="P1872" s="85"/>
      <c r="Q1872" s="86"/>
      <c r="R1872" s="86"/>
      <c r="S1872" s="86"/>
    </row>
    <row r="1873" spans="1:19" ht="38.25" customHeight="1" x14ac:dyDescent="0.25">
      <c r="A1873" s="69"/>
      <c r="B1873" s="35"/>
      <c r="C1873" s="36"/>
      <c r="D1873" s="68"/>
      <c r="E1873" s="38"/>
      <c r="F1873" s="38"/>
      <c r="G1873" s="39"/>
      <c r="H1873" s="38"/>
      <c r="I1873" s="38"/>
      <c r="J1873" s="39"/>
      <c r="K1873" s="39"/>
      <c r="L1873" s="40"/>
      <c r="M1873" s="69"/>
      <c r="O1873" s="85"/>
      <c r="P1873" s="85"/>
      <c r="Q1873" s="86"/>
      <c r="R1873" s="86"/>
      <c r="S1873" s="86"/>
    </row>
    <row r="1874" spans="1:19" ht="38.25" customHeight="1" x14ac:dyDescent="0.25">
      <c r="A1874" s="69"/>
      <c r="B1874" s="35"/>
      <c r="C1874" s="36"/>
      <c r="D1874" s="68"/>
      <c r="E1874" s="38"/>
      <c r="F1874" s="38"/>
      <c r="G1874" s="39"/>
      <c r="H1874" s="38"/>
      <c r="I1874" s="38"/>
      <c r="J1874" s="39"/>
      <c r="K1874" s="39"/>
      <c r="L1874" s="40"/>
      <c r="M1874" s="69"/>
      <c r="O1874" s="85"/>
      <c r="P1874" s="85"/>
      <c r="Q1874" s="86"/>
      <c r="R1874" s="86"/>
      <c r="S1874" s="86"/>
    </row>
    <row r="1875" spans="1:19" ht="38.25" customHeight="1" x14ac:dyDescent="0.25">
      <c r="A1875" s="69"/>
      <c r="B1875" s="35"/>
      <c r="C1875" s="36"/>
      <c r="D1875" s="68"/>
      <c r="E1875" s="38"/>
      <c r="F1875" s="38"/>
      <c r="G1875" s="39"/>
      <c r="H1875" s="38"/>
      <c r="I1875" s="38"/>
      <c r="J1875" s="39"/>
      <c r="K1875" s="39"/>
      <c r="L1875" s="40"/>
      <c r="M1875" s="69"/>
      <c r="O1875" s="85"/>
      <c r="P1875" s="85"/>
      <c r="Q1875" s="86"/>
      <c r="R1875" s="86"/>
      <c r="S1875" s="86"/>
    </row>
    <row r="1876" spans="1:19" ht="38.25" customHeight="1" x14ac:dyDescent="0.25">
      <c r="A1876" s="69"/>
      <c r="B1876" s="35"/>
      <c r="C1876" s="36"/>
      <c r="D1876" s="68"/>
      <c r="E1876" s="38"/>
      <c r="F1876" s="38"/>
      <c r="G1876" s="39"/>
      <c r="H1876" s="38"/>
      <c r="I1876" s="38"/>
      <c r="J1876" s="39"/>
      <c r="K1876" s="39"/>
      <c r="L1876" s="40"/>
      <c r="M1876" s="69"/>
      <c r="R1876" s="4"/>
      <c r="S1876" s="4"/>
    </row>
    <row r="1877" spans="1:19" ht="38.25" customHeight="1" x14ac:dyDescent="0.25">
      <c r="A1877" s="69"/>
      <c r="B1877" s="35"/>
      <c r="C1877" s="36"/>
      <c r="D1877" s="68"/>
      <c r="E1877" s="38"/>
      <c r="F1877" s="38"/>
      <c r="G1877" s="39"/>
      <c r="H1877" s="38"/>
      <c r="I1877" s="38"/>
      <c r="J1877" s="39"/>
      <c r="K1877" s="39"/>
      <c r="L1877" s="40"/>
      <c r="M1877" s="69"/>
    </row>
    <row r="1878" spans="1:19" ht="38.25" customHeight="1" x14ac:dyDescent="0.25">
      <c r="A1878" s="69"/>
      <c r="B1878" s="35"/>
      <c r="C1878" s="36"/>
      <c r="D1878" s="68"/>
      <c r="E1878" s="38"/>
      <c r="F1878" s="38"/>
      <c r="G1878" s="39"/>
      <c r="H1878" s="38"/>
      <c r="I1878" s="38"/>
      <c r="J1878" s="39"/>
      <c r="K1878" s="39"/>
      <c r="L1878" s="40"/>
      <c r="M1878" s="69"/>
    </row>
    <row r="1879" spans="1:19" ht="38.25" customHeight="1" x14ac:dyDescent="0.25">
      <c r="A1879" s="69"/>
      <c r="B1879" s="35"/>
      <c r="C1879" s="36"/>
      <c r="D1879" s="68"/>
      <c r="E1879" s="38"/>
      <c r="F1879" s="38"/>
      <c r="G1879" s="39"/>
      <c r="H1879" s="38"/>
      <c r="I1879" s="38"/>
      <c r="J1879" s="39"/>
      <c r="K1879" s="39"/>
      <c r="L1879" s="40"/>
      <c r="M1879" s="69"/>
    </row>
    <row r="1880" spans="1:19" ht="38.25" customHeight="1" x14ac:dyDescent="0.25">
      <c r="A1880" s="69"/>
      <c r="B1880" s="35"/>
      <c r="C1880" s="36"/>
      <c r="D1880" s="68"/>
      <c r="E1880" s="38"/>
      <c r="F1880" s="38"/>
      <c r="G1880" s="39"/>
      <c r="H1880" s="38"/>
      <c r="I1880" s="38"/>
      <c r="J1880" s="39"/>
      <c r="K1880" s="39"/>
      <c r="L1880" s="40"/>
      <c r="M1880" s="69"/>
    </row>
    <row r="1881" spans="1:19" ht="38.25" customHeight="1" x14ac:dyDescent="0.25">
      <c r="A1881" s="69"/>
      <c r="B1881" s="35"/>
      <c r="C1881" s="36"/>
      <c r="D1881" s="68"/>
      <c r="E1881" s="38"/>
      <c r="F1881" s="38"/>
      <c r="G1881" s="39"/>
      <c r="H1881" s="38"/>
      <c r="I1881" s="38"/>
      <c r="J1881" s="39"/>
      <c r="K1881" s="39"/>
      <c r="L1881" s="40"/>
      <c r="M1881" s="69"/>
    </row>
    <row r="1882" spans="1:19" ht="38.25" customHeight="1" x14ac:dyDescent="0.25">
      <c r="A1882" s="69"/>
      <c r="B1882" s="35"/>
      <c r="C1882" s="36"/>
      <c r="D1882" s="68"/>
      <c r="E1882" s="38"/>
      <c r="F1882" s="38"/>
      <c r="G1882" s="39"/>
      <c r="H1882" s="38"/>
      <c r="I1882" s="38"/>
      <c r="J1882" s="39"/>
      <c r="K1882" s="39"/>
      <c r="L1882" s="40"/>
      <c r="M1882" s="69"/>
    </row>
    <row r="1883" spans="1:19" ht="38.25" customHeight="1" x14ac:dyDescent="0.25">
      <c r="A1883" s="69"/>
      <c r="B1883" s="35"/>
      <c r="C1883" s="36"/>
      <c r="D1883" s="68"/>
      <c r="E1883" s="38"/>
      <c r="F1883" s="38"/>
      <c r="G1883" s="39"/>
      <c r="H1883" s="38"/>
      <c r="I1883" s="38"/>
      <c r="J1883" s="39"/>
      <c r="K1883" s="39"/>
      <c r="L1883" s="40"/>
      <c r="M1883" s="69"/>
    </row>
    <row r="1884" spans="1:19" ht="38.25" customHeight="1" x14ac:dyDescent="0.25">
      <c r="A1884" s="69"/>
      <c r="B1884" s="35"/>
      <c r="C1884" s="36"/>
      <c r="D1884" s="68"/>
      <c r="E1884" s="38"/>
      <c r="F1884" s="38"/>
      <c r="G1884" s="39"/>
      <c r="H1884" s="38"/>
      <c r="I1884" s="38"/>
      <c r="J1884" s="39"/>
      <c r="K1884" s="39"/>
      <c r="L1884" s="40"/>
      <c r="M1884" s="69"/>
    </row>
    <row r="1885" spans="1:19" ht="38.25" customHeight="1" x14ac:dyDescent="0.25">
      <c r="A1885" s="69"/>
      <c r="B1885" s="35"/>
      <c r="C1885" s="36"/>
      <c r="D1885" s="68"/>
      <c r="E1885" s="38"/>
      <c r="F1885" s="38"/>
      <c r="G1885" s="39"/>
      <c r="H1885" s="38"/>
      <c r="I1885" s="38"/>
      <c r="J1885" s="39"/>
      <c r="K1885" s="39"/>
      <c r="L1885" s="40"/>
      <c r="M1885" s="69"/>
    </row>
    <row r="1886" spans="1:19" ht="38.25" customHeight="1" x14ac:dyDescent="0.25">
      <c r="A1886" s="69"/>
      <c r="B1886" s="41"/>
      <c r="C1886" s="42"/>
      <c r="D1886" s="43"/>
      <c r="E1886" s="44"/>
      <c r="F1886" s="44"/>
      <c r="G1886" s="45"/>
      <c r="H1886" s="44"/>
      <c r="I1886" s="44"/>
      <c r="J1886" s="45"/>
      <c r="K1886" s="45"/>
      <c r="L1886" s="46"/>
      <c r="M1886" s="69"/>
    </row>
    <row r="1887" spans="1:19" s="9" customFormat="1" ht="24.75" customHeight="1" x14ac:dyDescent="0.25">
      <c r="A1887" s="47"/>
      <c r="B1887" s="87" t="str">
        <f>IF(ISBLANK($Q$12),"",$Q$12)</f>
        <v>239.12-09-SPEC_ZBROJENIE ŚCIAN I SŁUPÓW II KONDYGNACJI</v>
      </c>
      <c r="C1887" s="88"/>
      <c r="D1887" s="88"/>
      <c r="E1887" s="88"/>
      <c r="F1887" s="88"/>
      <c r="G1887" s="88"/>
      <c r="H1887" s="48"/>
      <c r="I1887" s="89"/>
      <c r="J1887" s="89"/>
      <c r="K1887" s="89"/>
      <c r="L1887" s="90"/>
      <c r="M1887" s="49"/>
      <c r="N1887" s="50"/>
      <c r="Q1887" s="51"/>
    </row>
    <row r="1888" spans="1:19" ht="23.1" customHeight="1" x14ac:dyDescent="0.25">
      <c r="B1888" s="91" t="str">
        <f>IF(ISBLANK(Q$19),"",Q$19)</f>
        <v/>
      </c>
      <c r="C1888" s="91"/>
      <c r="D1888" s="91"/>
      <c r="E1888" s="91"/>
      <c r="F1888" s="91"/>
      <c r="G1888" s="91"/>
      <c r="H1888" s="91"/>
      <c r="I1888" s="91"/>
      <c r="J1888" s="91"/>
      <c r="K1888" s="91"/>
      <c r="L1888" s="91"/>
    </row>
    <row r="1889" spans="1:19" ht="12.75" customHeight="1" x14ac:dyDescent="0.25">
      <c r="A1889" s="69"/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</row>
    <row r="1890" spans="1:19" s="9" customFormat="1" ht="30" customHeight="1" x14ac:dyDescent="0.25">
      <c r="A1890" s="5"/>
      <c r="B1890" s="95" t="s">
        <v>23</v>
      </c>
      <c r="C1890" s="96"/>
      <c r="D1890" s="97" t="str">
        <f>$Q$8</f>
        <v>BUDYEK DYDAKTYCZNY</v>
      </c>
      <c r="E1890" s="97"/>
      <c r="F1890" s="97"/>
      <c r="G1890" s="97"/>
      <c r="H1890" s="97"/>
      <c r="I1890" s="97"/>
      <c r="J1890" s="98"/>
      <c r="K1890" s="99"/>
      <c r="L1890" s="100"/>
      <c r="M1890" s="6"/>
      <c r="N1890" s="2"/>
      <c r="O1890" s="7"/>
      <c r="P1890" s="7"/>
      <c r="Q1890" s="8"/>
      <c r="R1890" s="7"/>
    </row>
    <row r="1891" spans="1:19" s="9" customFormat="1" ht="19.5" customHeight="1" x14ac:dyDescent="0.25">
      <c r="A1891" s="5"/>
      <c r="B1891" s="103" t="s">
        <v>24</v>
      </c>
      <c r="C1891" s="104"/>
      <c r="D1891" s="105" t="str">
        <f>$Q$9</f>
        <v>ZBROJENIE ŚCIAN I SŁUPÓW II KONDYGNACJI</v>
      </c>
      <c r="E1891" s="105"/>
      <c r="F1891" s="105"/>
      <c r="G1891" s="105"/>
      <c r="H1891" s="105"/>
      <c r="I1891" s="105"/>
      <c r="J1891" s="106"/>
      <c r="K1891" s="101"/>
      <c r="L1891" s="102"/>
      <c r="M1891" s="6"/>
      <c r="N1891" s="2"/>
      <c r="O1891" s="10"/>
      <c r="P1891" s="10"/>
      <c r="Q1891" s="11"/>
      <c r="R1891" s="10"/>
    </row>
    <row r="1892" spans="1:19" s="9" customFormat="1" ht="19.5" customHeight="1" x14ac:dyDescent="0.25">
      <c r="A1892" s="5"/>
      <c r="B1892" s="107">
        <f>$Q$11</f>
        <v>0</v>
      </c>
      <c r="C1892" s="108"/>
      <c r="D1892" s="109" t="s">
        <v>25</v>
      </c>
      <c r="E1892" s="110"/>
      <c r="F1892" s="111" t="str">
        <f>$Q$10</f>
        <v>239.12-09</v>
      </c>
      <c r="G1892" s="112"/>
      <c r="H1892" s="112"/>
      <c r="I1892" s="112"/>
      <c r="J1892" s="113"/>
      <c r="K1892" s="12">
        <f>(ROW(A1892)-4)/32</f>
        <v>59</v>
      </c>
      <c r="L1892" s="13">
        <f>$Q$13</f>
        <v>8</v>
      </c>
      <c r="M1892" s="6"/>
      <c r="N1892" s="2"/>
      <c r="O1892" s="10"/>
      <c r="P1892" s="10"/>
      <c r="Q1892" s="11"/>
      <c r="R1892" s="10"/>
    </row>
    <row r="1893" spans="1:19" s="9" customFormat="1" ht="42" customHeight="1" x14ac:dyDescent="0.25">
      <c r="A1893" s="6"/>
      <c r="B1893" s="114" t="s">
        <v>26</v>
      </c>
      <c r="C1893" s="116" t="s">
        <v>27</v>
      </c>
      <c r="D1893" s="118" t="s">
        <v>28</v>
      </c>
      <c r="E1893" s="14" t="s">
        <v>29</v>
      </c>
      <c r="F1893" s="15" t="s">
        <v>29</v>
      </c>
      <c r="G1893" s="16" t="s">
        <v>30</v>
      </c>
      <c r="H1893" s="120" t="s">
        <v>31</v>
      </c>
      <c r="I1893" s="121"/>
      <c r="J1893" s="16" t="s">
        <v>32</v>
      </c>
      <c r="K1893" s="16" t="s">
        <v>33</v>
      </c>
      <c r="L1893" s="17" t="s">
        <v>34</v>
      </c>
      <c r="M1893" s="6"/>
      <c r="N1893" s="2"/>
      <c r="O1893" s="10"/>
      <c r="P1893" s="10"/>
      <c r="Q1893" s="11"/>
      <c r="R1893" s="10"/>
    </row>
    <row r="1894" spans="1:19" s="9" customFormat="1" ht="22.5" customHeight="1" x14ac:dyDescent="0.25">
      <c r="A1894" s="18"/>
      <c r="B1894" s="115"/>
      <c r="C1894" s="117"/>
      <c r="D1894" s="119"/>
      <c r="E1894" s="19" t="str">
        <f>$Q$14</f>
        <v>St0S</v>
      </c>
      <c r="F1894" s="19" t="str">
        <f>$Q$15</f>
        <v>B500B</v>
      </c>
      <c r="G1894" s="20" t="s">
        <v>35</v>
      </c>
      <c r="H1894" s="21" t="s">
        <v>36</v>
      </c>
      <c r="I1894" s="21" t="s">
        <v>37</v>
      </c>
      <c r="J1894" s="21" t="s">
        <v>38</v>
      </c>
      <c r="K1894" s="21" t="s">
        <v>39</v>
      </c>
      <c r="L1894" s="22" t="s">
        <v>40</v>
      </c>
      <c r="M1894" s="18"/>
      <c r="N1894" s="2"/>
      <c r="O1894" s="23"/>
      <c r="P1894" s="23"/>
      <c r="Q1894" s="24"/>
      <c r="R1894" s="23"/>
    </row>
    <row r="1895" spans="1:19" s="29" customFormat="1" ht="19.5" customHeight="1" x14ac:dyDescent="0.25">
      <c r="A1895" s="6"/>
      <c r="B1895" s="25">
        <v>1</v>
      </c>
      <c r="C1895" s="26">
        <v>2</v>
      </c>
      <c r="D1895" s="27">
        <v>3</v>
      </c>
      <c r="E1895" s="26">
        <v>4</v>
      </c>
      <c r="F1895" s="26">
        <v>5</v>
      </c>
      <c r="G1895" s="26">
        <v>6</v>
      </c>
      <c r="H1895" s="26">
        <v>7</v>
      </c>
      <c r="I1895" s="26">
        <v>8</v>
      </c>
      <c r="J1895" s="26">
        <v>9</v>
      </c>
      <c r="K1895" s="26">
        <v>10</v>
      </c>
      <c r="L1895" s="28">
        <v>11</v>
      </c>
      <c r="M1895" s="6"/>
      <c r="N1895" s="2"/>
      <c r="O1895" s="122"/>
      <c r="P1895" s="122"/>
      <c r="Q1895" s="122"/>
      <c r="R1895" s="122"/>
      <c r="S1895" s="122"/>
    </row>
    <row r="1896" spans="1:19" ht="38.25" customHeight="1" x14ac:dyDescent="0.25">
      <c r="A1896" s="69"/>
      <c r="B1896" s="30"/>
      <c r="C1896" s="31"/>
      <c r="D1896" s="31"/>
      <c r="E1896" s="32"/>
      <c r="F1896" s="32"/>
      <c r="G1896" s="33"/>
      <c r="H1896" s="32"/>
      <c r="I1896" s="32"/>
      <c r="J1896" s="33"/>
      <c r="K1896" s="33"/>
      <c r="L1896" s="34"/>
      <c r="M1896" s="69"/>
      <c r="O1896" s="123"/>
      <c r="P1896" s="123"/>
      <c r="Q1896" s="92"/>
      <c r="R1896" s="92"/>
      <c r="S1896" s="92"/>
    </row>
    <row r="1897" spans="1:19" ht="38.25" customHeight="1" x14ac:dyDescent="0.25">
      <c r="A1897" s="69"/>
      <c r="B1897" s="35"/>
      <c r="C1897" s="36"/>
      <c r="D1897" s="68"/>
      <c r="E1897" s="38"/>
      <c r="F1897" s="38"/>
      <c r="G1897" s="39"/>
      <c r="H1897" s="38"/>
      <c r="I1897" s="38"/>
      <c r="J1897" s="39"/>
      <c r="K1897" s="39"/>
      <c r="L1897" s="40"/>
      <c r="M1897" s="69"/>
      <c r="O1897" s="85"/>
      <c r="P1897" s="85"/>
      <c r="Q1897" s="92"/>
      <c r="R1897" s="92"/>
      <c r="S1897" s="92"/>
    </row>
    <row r="1898" spans="1:19" ht="38.25" customHeight="1" x14ac:dyDescent="0.25">
      <c r="A1898" s="69"/>
      <c r="B1898" s="35"/>
      <c r="C1898" s="36"/>
      <c r="D1898" s="68"/>
      <c r="E1898" s="38"/>
      <c r="F1898" s="38"/>
      <c r="G1898" s="39"/>
      <c r="H1898" s="38"/>
      <c r="I1898" s="38"/>
      <c r="J1898" s="39"/>
      <c r="K1898" s="39"/>
      <c r="L1898" s="40"/>
      <c r="M1898" s="69"/>
      <c r="O1898" s="85"/>
      <c r="P1898" s="85"/>
      <c r="Q1898" s="92"/>
      <c r="R1898" s="92"/>
      <c r="S1898" s="92"/>
    </row>
    <row r="1899" spans="1:19" ht="38.25" customHeight="1" x14ac:dyDescent="0.25">
      <c r="A1899" s="69"/>
      <c r="B1899" s="35"/>
      <c r="C1899" s="36"/>
      <c r="D1899" s="68"/>
      <c r="E1899" s="38"/>
      <c r="F1899" s="38"/>
      <c r="G1899" s="39"/>
      <c r="H1899" s="38"/>
      <c r="I1899" s="38"/>
      <c r="J1899" s="39"/>
      <c r="K1899" s="39"/>
      <c r="L1899" s="40"/>
      <c r="M1899" s="69"/>
      <c r="O1899" s="85"/>
      <c r="P1899" s="85"/>
      <c r="Q1899" s="93"/>
      <c r="R1899" s="93"/>
      <c r="S1899" s="93"/>
    </row>
    <row r="1900" spans="1:19" ht="38.25" customHeight="1" x14ac:dyDescent="0.25">
      <c r="A1900" s="69"/>
      <c r="B1900" s="35"/>
      <c r="C1900" s="36"/>
      <c r="D1900" s="68"/>
      <c r="E1900" s="38"/>
      <c r="F1900" s="38"/>
      <c r="G1900" s="39"/>
      <c r="H1900" s="38"/>
      <c r="I1900" s="38"/>
      <c r="J1900" s="39"/>
      <c r="K1900" s="39"/>
      <c r="L1900" s="40"/>
      <c r="M1900" s="69"/>
      <c r="O1900" s="85"/>
      <c r="P1900" s="85"/>
      <c r="Q1900" s="94"/>
      <c r="R1900" s="94"/>
      <c r="S1900" s="94"/>
    </row>
    <row r="1901" spans="1:19" ht="38.25" customHeight="1" x14ac:dyDescent="0.25">
      <c r="A1901" s="69"/>
      <c r="B1901" s="35"/>
      <c r="C1901" s="36"/>
      <c r="D1901" s="68"/>
      <c r="E1901" s="38"/>
      <c r="F1901" s="38"/>
      <c r="G1901" s="39"/>
      <c r="H1901" s="38"/>
      <c r="I1901" s="38"/>
      <c r="J1901" s="39"/>
      <c r="K1901" s="39"/>
      <c r="L1901" s="40"/>
      <c r="M1901" s="69"/>
      <c r="O1901" s="85"/>
      <c r="P1901" s="85"/>
      <c r="Q1901" s="92"/>
      <c r="R1901" s="92"/>
      <c r="S1901" s="92"/>
    </row>
    <row r="1902" spans="1:19" ht="38.25" customHeight="1" x14ac:dyDescent="0.25">
      <c r="A1902" s="69"/>
      <c r="B1902" s="35"/>
      <c r="C1902" s="36"/>
      <c r="D1902" s="68"/>
      <c r="E1902" s="38"/>
      <c r="F1902" s="38"/>
      <c r="G1902" s="39"/>
      <c r="H1902" s="38"/>
      <c r="I1902" s="38"/>
      <c r="J1902" s="39"/>
      <c r="K1902" s="39"/>
      <c r="L1902" s="40"/>
      <c r="M1902" s="69"/>
      <c r="O1902" s="85"/>
      <c r="P1902" s="85"/>
      <c r="Q1902" s="92"/>
      <c r="R1902" s="92"/>
      <c r="S1902" s="92"/>
    </row>
    <row r="1903" spans="1:19" ht="38.25" customHeight="1" x14ac:dyDescent="0.25">
      <c r="A1903" s="69"/>
      <c r="B1903" s="35"/>
      <c r="C1903" s="36"/>
      <c r="D1903" s="68"/>
      <c r="E1903" s="38"/>
      <c r="F1903" s="38"/>
      <c r="G1903" s="39"/>
      <c r="H1903" s="38"/>
      <c r="I1903" s="38"/>
      <c r="J1903" s="39"/>
      <c r="K1903" s="39"/>
      <c r="L1903" s="40"/>
      <c r="M1903" s="69"/>
      <c r="O1903" s="85"/>
      <c r="P1903" s="85"/>
      <c r="Q1903" s="92"/>
      <c r="R1903" s="92"/>
      <c r="S1903" s="92"/>
    </row>
    <row r="1904" spans="1:19" ht="38.25" customHeight="1" x14ac:dyDescent="0.25">
      <c r="A1904" s="69"/>
      <c r="B1904" s="35"/>
      <c r="C1904" s="36"/>
      <c r="D1904" s="68"/>
      <c r="E1904" s="38"/>
      <c r="F1904" s="38"/>
      <c r="G1904" s="39"/>
      <c r="H1904" s="38"/>
      <c r="I1904" s="38"/>
      <c r="J1904" s="39"/>
      <c r="K1904" s="39"/>
      <c r="L1904" s="40"/>
      <c r="M1904" s="69"/>
      <c r="O1904" s="85"/>
      <c r="P1904" s="85"/>
      <c r="Q1904" s="86"/>
      <c r="R1904" s="86"/>
      <c r="S1904" s="86"/>
    </row>
    <row r="1905" spans="1:19" ht="38.25" customHeight="1" x14ac:dyDescent="0.25">
      <c r="A1905" s="69"/>
      <c r="B1905" s="35"/>
      <c r="C1905" s="36"/>
      <c r="D1905" s="68"/>
      <c r="E1905" s="38"/>
      <c r="F1905" s="38"/>
      <c r="G1905" s="39"/>
      <c r="H1905" s="38"/>
      <c r="I1905" s="38"/>
      <c r="J1905" s="39"/>
      <c r="K1905" s="39"/>
      <c r="L1905" s="40"/>
      <c r="M1905" s="69"/>
      <c r="O1905" s="85"/>
      <c r="P1905" s="85"/>
      <c r="Q1905" s="86"/>
      <c r="R1905" s="86"/>
      <c r="S1905" s="86"/>
    </row>
    <row r="1906" spans="1:19" ht="38.25" customHeight="1" x14ac:dyDescent="0.25">
      <c r="A1906" s="69"/>
      <c r="B1906" s="35"/>
      <c r="C1906" s="36"/>
      <c r="D1906" s="68"/>
      <c r="E1906" s="38"/>
      <c r="F1906" s="38"/>
      <c r="G1906" s="39"/>
      <c r="H1906" s="38"/>
      <c r="I1906" s="38"/>
      <c r="J1906" s="39"/>
      <c r="K1906" s="39"/>
      <c r="L1906" s="40"/>
      <c r="M1906" s="69"/>
      <c r="O1906" s="85"/>
      <c r="P1906" s="85"/>
      <c r="Q1906" s="86"/>
      <c r="R1906" s="86"/>
      <c r="S1906" s="86"/>
    </row>
    <row r="1907" spans="1:19" ht="38.25" customHeight="1" x14ac:dyDescent="0.25">
      <c r="A1907" s="69"/>
      <c r="B1907" s="35"/>
      <c r="C1907" s="36"/>
      <c r="D1907" s="68"/>
      <c r="E1907" s="38"/>
      <c r="F1907" s="38"/>
      <c r="G1907" s="39"/>
      <c r="H1907" s="38"/>
      <c r="I1907" s="38"/>
      <c r="J1907" s="39"/>
      <c r="K1907" s="39"/>
      <c r="L1907" s="40"/>
      <c r="M1907" s="69"/>
      <c r="O1907" s="85"/>
      <c r="P1907" s="85"/>
      <c r="Q1907" s="86"/>
      <c r="R1907" s="86"/>
      <c r="S1907" s="86"/>
    </row>
    <row r="1908" spans="1:19" ht="38.25" customHeight="1" x14ac:dyDescent="0.25">
      <c r="A1908" s="69"/>
      <c r="B1908" s="35"/>
      <c r="C1908" s="36"/>
      <c r="D1908" s="68"/>
      <c r="E1908" s="38"/>
      <c r="F1908" s="38"/>
      <c r="G1908" s="39"/>
      <c r="H1908" s="38"/>
      <c r="I1908" s="38"/>
      <c r="J1908" s="39"/>
      <c r="K1908" s="39"/>
      <c r="L1908" s="40"/>
      <c r="M1908" s="69"/>
      <c r="R1908" s="4"/>
      <c r="S1908" s="4"/>
    </row>
    <row r="1909" spans="1:19" ht="38.25" customHeight="1" x14ac:dyDescent="0.25">
      <c r="A1909" s="69"/>
      <c r="B1909" s="35"/>
      <c r="C1909" s="36"/>
      <c r="D1909" s="68"/>
      <c r="E1909" s="38"/>
      <c r="F1909" s="38"/>
      <c r="G1909" s="39"/>
      <c r="H1909" s="38"/>
      <c r="I1909" s="38"/>
      <c r="J1909" s="39"/>
      <c r="K1909" s="39"/>
      <c r="L1909" s="40"/>
      <c r="M1909" s="69"/>
    </row>
    <row r="1910" spans="1:19" ht="38.25" customHeight="1" x14ac:dyDescent="0.25">
      <c r="A1910" s="69"/>
      <c r="B1910" s="35"/>
      <c r="C1910" s="36"/>
      <c r="D1910" s="68"/>
      <c r="E1910" s="38"/>
      <c r="F1910" s="38"/>
      <c r="G1910" s="39"/>
      <c r="H1910" s="38"/>
      <c r="I1910" s="38"/>
      <c r="J1910" s="39"/>
      <c r="K1910" s="39"/>
      <c r="L1910" s="40"/>
      <c r="M1910" s="69"/>
    </row>
    <row r="1911" spans="1:19" ht="38.25" customHeight="1" x14ac:dyDescent="0.25">
      <c r="A1911" s="69"/>
      <c r="B1911" s="35"/>
      <c r="C1911" s="36"/>
      <c r="D1911" s="68"/>
      <c r="E1911" s="38"/>
      <c r="F1911" s="38"/>
      <c r="G1911" s="39"/>
      <c r="H1911" s="38"/>
      <c r="I1911" s="38"/>
      <c r="J1911" s="39"/>
      <c r="K1911" s="39"/>
      <c r="L1911" s="40"/>
      <c r="M1911" s="69"/>
    </row>
    <row r="1912" spans="1:19" ht="38.25" customHeight="1" x14ac:dyDescent="0.25">
      <c r="A1912" s="69"/>
      <c r="B1912" s="35"/>
      <c r="C1912" s="36"/>
      <c r="D1912" s="68"/>
      <c r="E1912" s="38"/>
      <c r="F1912" s="38"/>
      <c r="G1912" s="39"/>
      <c r="H1912" s="38"/>
      <c r="I1912" s="38"/>
      <c r="J1912" s="39"/>
      <c r="K1912" s="39"/>
      <c r="L1912" s="40"/>
      <c r="M1912" s="69"/>
    </row>
    <row r="1913" spans="1:19" ht="38.25" customHeight="1" x14ac:dyDescent="0.25">
      <c r="A1913" s="69"/>
      <c r="B1913" s="35"/>
      <c r="C1913" s="36"/>
      <c r="D1913" s="68"/>
      <c r="E1913" s="38"/>
      <c r="F1913" s="38"/>
      <c r="G1913" s="39"/>
      <c r="H1913" s="38"/>
      <c r="I1913" s="38"/>
      <c r="J1913" s="39"/>
      <c r="K1913" s="39"/>
      <c r="L1913" s="40"/>
      <c r="M1913" s="69"/>
    </row>
    <row r="1914" spans="1:19" ht="38.25" customHeight="1" x14ac:dyDescent="0.25">
      <c r="A1914" s="69"/>
      <c r="B1914" s="35"/>
      <c r="C1914" s="36"/>
      <c r="D1914" s="68"/>
      <c r="E1914" s="38"/>
      <c r="F1914" s="38"/>
      <c r="G1914" s="39"/>
      <c r="H1914" s="38"/>
      <c r="I1914" s="38"/>
      <c r="J1914" s="39"/>
      <c r="K1914" s="39"/>
      <c r="L1914" s="40"/>
      <c r="M1914" s="69"/>
    </row>
    <row r="1915" spans="1:19" ht="38.25" customHeight="1" x14ac:dyDescent="0.25">
      <c r="A1915" s="69"/>
      <c r="B1915" s="35"/>
      <c r="C1915" s="36"/>
      <c r="D1915" s="68"/>
      <c r="E1915" s="38"/>
      <c r="F1915" s="38"/>
      <c r="G1915" s="39"/>
      <c r="H1915" s="38"/>
      <c r="I1915" s="38"/>
      <c r="J1915" s="39"/>
      <c r="K1915" s="39"/>
      <c r="L1915" s="40"/>
      <c r="M1915" s="69"/>
    </row>
    <row r="1916" spans="1:19" ht="38.25" customHeight="1" x14ac:dyDescent="0.25">
      <c r="A1916" s="69"/>
      <c r="B1916" s="35"/>
      <c r="C1916" s="36"/>
      <c r="D1916" s="68"/>
      <c r="E1916" s="38"/>
      <c r="F1916" s="38"/>
      <c r="G1916" s="39"/>
      <c r="H1916" s="38"/>
      <c r="I1916" s="38"/>
      <c r="J1916" s="39"/>
      <c r="K1916" s="39"/>
      <c r="L1916" s="40"/>
      <c r="M1916" s="69"/>
    </row>
    <row r="1917" spans="1:19" ht="38.25" customHeight="1" x14ac:dyDescent="0.25">
      <c r="A1917" s="69"/>
      <c r="B1917" s="35"/>
      <c r="C1917" s="36"/>
      <c r="D1917" s="68"/>
      <c r="E1917" s="38"/>
      <c r="F1917" s="38"/>
      <c r="G1917" s="39"/>
      <c r="H1917" s="38"/>
      <c r="I1917" s="38"/>
      <c r="J1917" s="39"/>
      <c r="K1917" s="39"/>
      <c r="L1917" s="40"/>
      <c r="M1917" s="69"/>
    </row>
    <row r="1918" spans="1:19" ht="38.25" customHeight="1" x14ac:dyDescent="0.25">
      <c r="A1918" s="69"/>
      <c r="B1918" s="41"/>
      <c r="C1918" s="42"/>
      <c r="D1918" s="43"/>
      <c r="E1918" s="44"/>
      <c r="F1918" s="44"/>
      <c r="G1918" s="45"/>
      <c r="H1918" s="44"/>
      <c r="I1918" s="44"/>
      <c r="J1918" s="45"/>
      <c r="K1918" s="45"/>
      <c r="L1918" s="46"/>
      <c r="M1918" s="69"/>
    </row>
    <row r="1919" spans="1:19" s="9" customFormat="1" ht="24.75" customHeight="1" x14ac:dyDescent="0.25">
      <c r="A1919" s="47"/>
      <c r="B1919" s="87" t="str">
        <f>IF(ISBLANK($Q$12),"",$Q$12)</f>
        <v>239.12-09-SPEC_ZBROJENIE ŚCIAN I SŁUPÓW II KONDYGNACJI</v>
      </c>
      <c r="C1919" s="88"/>
      <c r="D1919" s="88"/>
      <c r="E1919" s="88"/>
      <c r="F1919" s="88"/>
      <c r="G1919" s="88"/>
      <c r="H1919" s="48"/>
      <c r="I1919" s="89"/>
      <c r="J1919" s="89"/>
      <c r="K1919" s="89"/>
      <c r="L1919" s="90"/>
      <c r="M1919" s="49"/>
      <c r="N1919" s="50"/>
      <c r="Q1919" s="51"/>
    </row>
    <row r="1920" spans="1:19" ht="23.1" customHeight="1" x14ac:dyDescent="0.25">
      <c r="B1920" s="91" t="str">
        <f>IF(ISBLANK(Q$19),"",Q$19)</f>
        <v/>
      </c>
      <c r="C1920" s="91"/>
      <c r="D1920" s="91"/>
      <c r="E1920" s="91"/>
      <c r="F1920" s="91"/>
      <c r="G1920" s="91"/>
      <c r="H1920" s="91"/>
      <c r="I1920" s="91"/>
      <c r="J1920" s="91"/>
      <c r="K1920" s="91"/>
      <c r="L1920" s="91"/>
    </row>
    <row r="1921" spans="1:19" ht="12.75" customHeight="1" x14ac:dyDescent="0.25">
      <c r="A1921" s="69"/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</row>
    <row r="1922" spans="1:19" s="9" customFormat="1" ht="30" customHeight="1" x14ac:dyDescent="0.25">
      <c r="A1922" s="5"/>
      <c r="B1922" s="95" t="s">
        <v>23</v>
      </c>
      <c r="C1922" s="96"/>
      <c r="D1922" s="97" t="str">
        <f>$Q$8</f>
        <v>BUDYEK DYDAKTYCZNY</v>
      </c>
      <c r="E1922" s="97"/>
      <c r="F1922" s="97"/>
      <c r="G1922" s="97"/>
      <c r="H1922" s="97"/>
      <c r="I1922" s="97"/>
      <c r="J1922" s="98"/>
      <c r="K1922" s="99"/>
      <c r="L1922" s="100"/>
      <c r="M1922" s="6"/>
      <c r="N1922" s="2"/>
      <c r="O1922" s="7"/>
      <c r="P1922" s="7"/>
      <c r="Q1922" s="8"/>
      <c r="R1922" s="7"/>
    </row>
    <row r="1923" spans="1:19" s="9" customFormat="1" ht="19.5" customHeight="1" x14ac:dyDescent="0.25">
      <c r="A1923" s="5"/>
      <c r="B1923" s="103" t="s">
        <v>24</v>
      </c>
      <c r="C1923" s="104"/>
      <c r="D1923" s="105" t="str">
        <f>$Q$9</f>
        <v>ZBROJENIE ŚCIAN I SŁUPÓW II KONDYGNACJI</v>
      </c>
      <c r="E1923" s="105"/>
      <c r="F1923" s="105"/>
      <c r="G1923" s="105"/>
      <c r="H1923" s="105"/>
      <c r="I1923" s="105"/>
      <c r="J1923" s="106"/>
      <c r="K1923" s="101"/>
      <c r="L1923" s="102"/>
      <c r="M1923" s="6"/>
      <c r="N1923" s="2"/>
      <c r="O1923" s="10"/>
      <c r="P1923" s="10"/>
      <c r="Q1923" s="11"/>
      <c r="R1923" s="10"/>
    </row>
    <row r="1924" spans="1:19" s="9" customFormat="1" ht="19.5" customHeight="1" x14ac:dyDescent="0.25">
      <c r="A1924" s="5"/>
      <c r="B1924" s="107">
        <f>$Q$11</f>
        <v>0</v>
      </c>
      <c r="C1924" s="108"/>
      <c r="D1924" s="109" t="s">
        <v>25</v>
      </c>
      <c r="E1924" s="110"/>
      <c r="F1924" s="111" t="str">
        <f>$Q$10</f>
        <v>239.12-09</v>
      </c>
      <c r="G1924" s="112"/>
      <c r="H1924" s="112"/>
      <c r="I1924" s="112"/>
      <c r="J1924" s="113"/>
      <c r="K1924" s="12">
        <f>(ROW(A1924)-4)/32</f>
        <v>60</v>
      </c>
      <c r="L1924" s="13">
        <f>$Q$13</f>
        <v>8</v>
      </c>
      <c r="M1924" s="6"/>
      <c r="N1924" s="2"/>
      <c r="O1924" s="10"/>
      <c r="P1924" s="10"/>
      <c r="Q1924" s="11"/>
      <c r="R1924" s="10"/>
    </row>
    <row r="1925" spans="1:19" s="9" customFormat="1" ht="42" customHeight="1" x14ac:dyDescent="0.25">
      <c r="A1925" s="6"/>
      <c r="B1925" s="114" t="s">
        <v>26</v>
      </c>
      <c r="C1925" s="116" t="s">
        <v>27</v>
      </c>
      <c r="D1925" s="118" t="s">
        <v>28</v>
      </c>
      <c r="E1925" s="14" t="s">
        <v>29</v>
      </c>
      <c r="F1925" s="15" t="s">
        <v>29</v>
      </c>
      <c r="G1925" s="16" t="s">
        <v>30</v>
      </c>
      <c r="H1925" s="120" t="s">
        <v>31</v>
      </c>
      <c r="I1925" s="121"/>
      <c r="J1925" s="16" t="s">
        <v>32</v>
      </c>
      <c r="K1925" s="16" t="s">
        <v>33</v>
      </c>
      <c r="L1925" s="17" t="s">
        <v>34</v>
      </c>
      <c r="M1925" s="6"/>
      <c r="N1925" s="2"/>
      <c r="O1925" s="10"/>
      <c r="P1925" s="10"/>
      <c r="Q1925" s="11"/>
      <c r="R1925" s="10"/>
    </row>
    <row r="1926" spans="1:19" s="9" customFormat="1" ht="22.5" customHeight="1" x14ac:dyDescent="0.25">
      <c r="A1926" s="18"/>
      <c r="B1926" s="115"/>
      <c r="C1926" s="117"/>
      <c r="D1926" s="119"/>
      <c r="E1926" s="19" t="str">
        <f>$Q$14</f>
        <v>St0S</v>
      </c>
      <c r="F1926" s="19" t="str">
        <f>$Q$15</f>
        <v>B500B</v>
      </c>
      <c r="G1926" s="20" t="s">
        <v>35</v>
      </c>
      <c r="H1926" s="21" t="s">
        <v>36</v>
      </c>
      <c r="I1926" s="21" t="s">
        <v>37</v>
      </c>
      <c r="J1926" s="21" t="s">
        <v>38</v>
      </c>
      <c r="K1926" s="21" t="s">
        <v>39</v>
      </c>
      <c r="L1926" s="22" t="s">
        <v>40</v>
      </c>
      <c r="M1926" s="18"/>
      <c r="N1926" s="2"/>
      <c r="O1926" s="23"/>
      <c r="P1926" s="23"/>
      <c r="Q1926" s="24"/>
      <c r="R1926" s="23"/>
    </row>
    <row r="1927" spans="1:19" s="29" customFormat="1" ht="19.5" customHeight="1" x14ac:dyDescent="0.25">
      <c r="A1927" s="6"/>
      <c r="B1927" s="25">
        <v>1</v>
      </c>
      <c r="C1927" s="26">
        <v>2</v>
      </c>
      <c r="D1927" s="27">
        <v>3</v>
      </c>
      <c r="E1927" s="26">
        <v>4</v>
      </c>
      <c r="F1927" s="26">
        <v>5</v>
      </c>
      <c r="G1927" s="26">
        <v>6</v>
      </c>
      <c r="H1927" s="26">
        <v>7</v>
      </c>
      <c r="I1927" s="26">
        <v>8</v>
      </c>
      <c r="J1927" s="26">
        <v>9</v>
      </c>
      <c r="K1927" s="26">
        <v>10</v>
      </c>
      <c r="L1927" s="28">
        <v>11</v>
      </c>
      <c r="M1927" s="6"/>
      <c r="N1927" s="2"/>
      <c r="O1927" s="122"/>
      <c r="P1927" s="122"/>
      <c r="Q1927" s="122"/>
      <c r="R1927" s="122"/>
      <c r="S1927" s="122"/>
    </row>
    <row r="1928" spans="1:19" ht="38.25" customHeight="1" x14ac:dyDescent="0.25">
      <c r="A1928" s="69"/>
      <c r="B1928" s="30"/>
      <c r="C1928" s="31"/>
      <c r="D1928" s="31"/>
      <c r="E1928" s="32"/>
      <c r="F1928" s="32"/>
      <c r="G1928" s="33"/>
      <c r="H1928" s="32"/>
      <c r="I1928" s="32"/>
      <c r="J1928" s="33"/>
      <c r="K1928" s="33"/>
      <c r="L1928" s="34"/>
      <c r="M1928" s="69"/>
      <c r="O1928" s="123"/>
      <c r="P1928" s="123"/>
      <c r="Q1928" s="92"/>
      <c r="R1928" s="92"/>
      <c r="S1928" s="92"/>
    </row>
    <row r="1929" spans="1:19" ht="38.25" customHeight="1" x14ac:dyDescent="0.25">
      <c r="A1929" s="69"/>
      <c r="B1929" s="35"/>
      <c r="C1929" s="36"/>
      <c r="D1929" s="68"/>
      <c r="E1929" s="38"/>
      <c r="F1929" s="38"/>
      <c r="G1929" s="39"/>
      <c r="H1929" s="38"/>
      <c r="I1929" s="38"/>
      <c r="J1929" s="39"/>
      <c r="K1929" s="39"/>
      <c r="L1929" s="40"/>
      <c r="M1929" s="69"/>
      <c r="O1929" s="85"/>
      <c r="P1929" s="85"/>
      <c r="Q1929" s="92"/>
      <c r="R1929" s="92"/>
      <c r="S1929" s="92"/>
    </row>
    <row r="1930" spans="1:19" ht="38.25" customHeight="1" x14ac:dyDescent="0.25">
      <c r="A1930" s="69"/>
      <c r="B1930" s="35"/>
      <c r="C1930" s="36"/>
      <c r="D1930" s="68"/>
      <c r="E1930" s="38"/>
      <c r="F1930" s="38"/>
      <c r="G1930" s="39"/>
      <c r="H1930" s="38"/>
      <c r="I1930" s="38"/>
      <c r="J1930" s="39"/>
      <c r="K1930" s="39"/>
      <c r="L1930" s="40"/>
      <c r="M1930" s="69"/>
      <c r="O1930" s="85"/>
      <c r="P1930" s="85"/>
      <c r="Q1930" s="92"/>
      <c r="R1930" s="92"/>
      <c r="S1930" s="92"/>
    </row>
    <row r="1931" spans="1:19" ht="38.25" customHeight="1" x14ac:dyDescent="0.25">
      <c r="A1931" s="69"/>
      <c r="B1931" s="35"/>
      <c r="C1931" s="36"/>
      <c r="D1931" s="68"/>
      <c r="E1931" s="38"/>
      <c r="F1931" s="38"/>
      <c r="G1931" s="39"/>
      <c r="H1931" s="38"/>
      <c r="I1931" s="38"/>
      <c r="J1931" s="39"/>
      <c r="K1931" s="39"/>
      <c r="L1931" s="40"/>
      <c r="M1931" s="69"/>
      <c r="O1931" s="85"/>
      <c r="P1931" s="85"/>
      <c r="Q1931" s="93"/>
      <c r="R1931" s="93"/>
      <c r="S1931" s="93"/>
    </row>
    <row r="1932" spans="1:19" ht="38.25" customHeight="1" x14ac:dyDescent="0.25">
      <c r="A1932" s="69"/>
      <c r="B1932" s="35"/>
      <c r="C1932" s="36"/>
      <c r="D1932" s="68"/>
      <c r="E1932" s="38"/>
      <c r="F1932" s="38"/>
      <c r="G1932" s="39"/>
      <c r="H1932" s="38"/>
      <c r="I1932" s="38"/>
      <c r="J1932" s="39"/>
      <c r="K1932" s="39"/>
      <c r="L1932" s="40"/>
      <c r="M1932" s="69"/>
      <c r="O1932" s="85"/>
      <c r="P1932" s="85"/>
      <c r="Q1932" s="94"/>
      <c r="R1932" s="94"/>
      <c r="S1932" s="94"/>
    </row>
    <row r="1933" spans="1:19" ht="38.25" customHeight="1" x14ac:dyDescent="0.25">
      <c r="A1933" s="69"/>
      <c r="B1933" s="35"/>
      <c r="C1933" s="36"/>
      <c r="D1933" s="68"/>
      <c r="E1933" s="38"/>
      <c r="F1933" s="38"/>
      <c r="G1933" s="39"/>
      <c r="H1933" s="38"/>
      <c r="I1933" s="38"/>
      <c r="J1933" s="39"/>
      <c r="K1933" s="39"/>
      <c r="L1933" s="40"/>
      <c r="M1933" s="69"/>
      <c r="O1933" s="85"/>
      <c r="P1933" s="85"/>
      <c r="Q1933" s="92"/>
      <c r="R1933" s="92"/>
      <c r="S1933" s="92"/>
    </row>
    <row r="1934" spans="1:19" ht="38.25" customHeight="1" x14ac:dyDescent="0.25">
      <c r="A1934" s="69"/>
      <c r="B1934" s="35"/>
      <c r="C1934" s="36"/>
      <c r="D1934" s="68"/>
      <c r="E1934" s="38"/>
      <c r="F1934" s="38"/>
      <c r="G1934" s="39"/>
      <c r="H1934" s="38"/>
      <c r="I1934" s="38"/>
      <c r="J1934" s="39"/>
      <c r="K1934" s="39"/>
      <c r="L1934" s="40"/>
      <c r="M1934" s="69"/>
      <c r="O1934" s="85"/>
      <c r="P1934" s="85"/>
      <c r="Q1934" s="92"/>
      <c r="R1934" s="92"/>
      <c r="S1934" s="92"/>
    </row>
    <row r="1935" spans="1:19" ht="38.25" customHeight="1" x14ac:dyDescent="0.25">
      <c r="A1935" s="69"/>
      <c r="B1935" s="35"/>
      <c r="C1935" s="36"/>
      <c r="D1935" s="68"/>
      <c r="E1935" s="38"/>
      <c r="F1935" s="38"/>
      <c r="G1935" s="39"/>
      <c r="H1935" s="38"/>
      <c r="I1935" s="38"/>
      <c r="J1935" s="39"/>
      <c r="K1935" s="39"/>
      <c r="L1935" s="40"/>
      <c r="M1935" s="69"/>
      <c r="O1935" s="85"/>
      <c r="P1935" s="85"/>
      <c r="Q1935" s="92"/>
      <c r="R1935" s="92"/>
      <c r="S1935" s="92"/>
    </row>
    <row r="1936" spans="1:19" ht="38.25" customHeight="1" x14ac:dyDescent="0.25">
      <c r="A1936" s="69"/>
      <c r="B1936" s="35"/>
      <c r="C1936" s="36"/>
      <c r="D1936" s="68"/>
      <c r="E1936" s="38"/>
      <c r="F1936" s="38"/>
      <c r="G1936" s="39"/>
      <c r="H1936" s="38"/>
      <c r="I1936" s="38"/>
      <c r="J1936" s="39"/>
      <c r="K1936" s="39"/>
      <c r="L1936" s="40"/>
      <c r="M1936" s="69"/>
      <c r="O1936" s="85"/>
      <c r="P1936" s="85"/>
      <c r="Q1936" s="86"/>
      <c r="R1936" s="86"/>
      <c r="S1936" s="86"/>
    </row>
    <row r="1937" spans="1:19" ht="38.25" customHeight="1" x14ac:dyDescent="0.25">
      <c r="A1937" s="69"/>
      <c r="B1937" s="35"/>
      <c r="C1937" s="36"/>
      <c r="D1937" s="68"/>
      <c r="E1937" s="38"/>
      <c r="F1937" s="38"/>
      <c r="G1937" s="39"/>
      <c r="H1937" s="38"/>
      <c r="I1937" s="38"/>
      <c r="J1937" s="39"/>
      <c r="K1937" s="39"/>
      <c r="L1937" s="40"/>
      <c r="M1937" s="69"/>
      <c r="O1937" s="85"/>
      <c r="P1937" s="85"/>
      <c r="Q1937" s="86"/>
      <c r="R1937" s="86"/>
      <c r="S1937" s="86"/>
    </row>
    <row r="1938" spans="1:19" ht="38.25" customHeight="1" x14ac:dyDescent="0.25">
      <c r="A1938" s="69"/>
      <c r="B1938" s="35"/>
      <c r="C1938" s="36"/>
      <c r="D1938" s="68"/>
      <c r="E1938" s="38"/>
      <c r="F1938" s="38"/>
      <c r="G1938" s="39"/>
      <c r="H1938" s="38"/>
      <c r="I1938" s="38"/>
      <c r="J1938" s="39"/>
      <c r="K1938" s="39"/>
      <c r="L1938" s="40"/>
      <c r="M1938" s="69"/>
      <c r="O1938" s="85"/>
      <c r="P1938" s="85"/>
      <c r="Q1938" s="86"/>
      <c r="R1938" s="86"/>
      <c r="S1938" s="86"/>
    </row>
    <row r="1939" spans="1:19" ht="38.25" customHeight="1" x14ac:dyDescent="0.25">
      <c r="A1939" s="69"/>
      <c r="B1939" s="35"/>
      <c r="C1939" s="36"/>
      <c r="D1939" s="68"/>
      <c r="E1939" s="38"/>
      <c r="F1939" s="38"/>
      <c r="G1939" s="39"/>
      <c r="H1939" s="38"/>
      <c r="I1939" s="38"/>
      <c r="J1939" s="39"/>
      <c r="K1939" s="39"/>
      <c r="L1939" s="40"/>
      <c r="M1939" s="69"/>
      <c r="O1939" s="85"/>
      <c r="P1939" s="85"/>
      <c r="Q1939" s="86"/>
      <c r="R1939" s="86"/>
      <c r="S1939" s="86"/>
    </row>
    <row r="1940" spans="1:19" ht="38.25" customHeight="1" x14ac:dyDescent="0.25">
      <c r="A1940" s="69"/>
      <c r="B1940" s="35"/>
      <c r="C1940" s="36"/>
      <c r="D1940" s="68"/>
      <c r="E1940" s="38"/>
      <c r="F1940" s="38"/>
      <c r="G1940" s="39"/>
      <c r="H1940" s="38"/>
      <c r="I1940" s="38"/>
      <c r="J1940" s="39"/>
      <c r="K1940" s="39"/>
      <c r="L1940" s="40"/>
      <c r="M1940" s="69"/>
      <c r="R1940" s="4"/>
      <c r="S1940" s="4"/>
    </row>
    <row r="1941" spans="1:19" ht="38.25" customHeight="1" x14ac:dyDescent="0.25">
      <c r="A1941" s="69"/>
      <c r="B1941" s="35"/>
      <c r="C1941" s="36"/>
      <c r="D1941" s="68"/>
      <c r="E1941" s="38"/>
      <c r="F1941" s="38"/>
      <c r="G1941" s="39"/>
      <c r="H1941" s="38"/>
      <c r="I1941" s="38"/>
      <c r="J1941" s="39"/>
      <c r="K1941" s="39"/>
      <c r="L1941" s="40"/>
      <c r="M1941" s="69"/>
    </row>
    <row r="1942" spans="1:19" ht="38.25" customHeight="1" x14ac:dyDescent="0.25">
      <c r="A1942" s="69"/>
      <c r="B1942" s="35"/>
      <c r="C1942" s="36"/>
      <c r="D1942" s="68"/>
      <c r="E1942" s="38"/>
      <c r="F1942" s="38"/>
      <c r="G1942" s="39"/>
      <c r="H1942" s="38"/>
      <c r="I1942" s="38"/>
      <c r="J1942" s="39"/>
      <c r="K1942" s="39"/>
      <c r="L1942" s="40"/>
      <c r="M1942" s="69"/>
    </row>
    <row r="1943" spans="1:19" ht="38.25" customHeight="1" x14ac:dyDescent="0.25">
      <c r="A1943" s="69"/>
      <c r="B1943" s="35"/>
      <c r="C1943" s="36"/>
      <c r="D1943" s="68"/>
      <c r="E1943" s="38"/>
      <c r="F1943" s="38"/>
      <c r="G1943" s="39"/>
      <c r="H1943" s="38"/>
      <c r="I1943" s="38"/>
      <c r="J1943" s="39"/>
      <c r="K1943" s="39"/>
      <c r="L1943" s="40"/>
      <c r="M1943" s="69"/>
    </row>
    <row r="1944" spans="1:19" ht="38.25" customHeight="1" x14ac:dyDescent="0.25">
      <c r="A1944" s="69"/>
      <c r="B1944" s="35"/>
      <c r="C1944" s="36"/>
      <c r="D1944" s="68"/>
      <c r="E1944" s="38"/>
      <c r="F1944" s="38"/>
      <c r="G1944" s="39"/>
      <c r="H1944" s="38"/>
      <c r="I1944" s="38"/>
      <c r="J1944" s="39"/>
      <c r="K1944" s="39"/>
      <c r="L1944" s="40"/>
      <c r="M1944" s="69"/>
    </row>
    <row r="1945" spans="1:19" ht="38.25" customHeight="1" x14ac:dyDescent="0.25">
      <c r="A1945" s="69"/>
      <c r="B1945" s="35"/>
      <c r="C1945" s="36"/>
      <c r="D1945" s="68"/>
      <c r="E1945" s="38"/>
      <c r="F1945" s="38"/>
      <c r="G1945" s="39"/>
      <c r="H1945" s="38"/>
      <c r="I1945" s="38"/>
      <c r="J1945" s="39"/>
      <c r="K1945" s="39"/>
      <c r="L1945" s="40"/>
      <c r="M1945" s="69"/>
    </row>
    <row r="1946" spans="1:19" ht="38.25" customHeight="1" x14ac:dyDescent="0.25">
      <c r="A1946" s="69"/>
      <c r="B1946" s="35"/>
      <c r="C1946" s="36"/>
      <c r="D1946" s="68"/>
      <c r="E1946" s="38"/>
      <c r="F1946" s="38"/>
      <c r="G1946" s="39"/>
      <c r="H1946" s="38"/>
      <c r="I1946" s="38"/>
      <c r="J1946" s="39"/>
      <c r="K1946" s="39"/>
      <c r="L1946" s="40"/>
      <c r="M1946" s="69"/>
    </row>
    <row r="1947" spans="1:19" ht="38.25" customHeight="1" x14ac:dyDescent="0.25">
      <c r="A1947" s="69"/>
      <c r="B1947" s="35"/>
      <c r="C1947" s="36"/>
      <c r="D1947" s="68"/>
      <c r="E1947" s="38"/>
      <c r="F1947" s="38"/>
      <c r="G1947" s="39"/>
      <c r="H1947" s="38"/>
      <c r="I1947" s="38"/>
      <c r="J1947" s="39"/>
      <c r="K1947" s="39"/>
      <c r="L1947" s="40"/>
      <c r="M1947" s="69"/>
    </row>
    <row r="1948" spans="1:19" ht="38.25" customHeight="1" x14ac:dyDescent="0.25">
      <c r="A1948" s="69"/>
      <c r="B1948" s="35"/>
      <c r="C1948" s="36"/>
      <c r="D1948" s="68"/>
      <c r="E1948" s="38"/>
      <c r="F1948" s="38"/>
      <c r="G1948" s="39"/>
      <c r="H1948" s="38"/>
      <c r="I1948" s="38"/>
      <c r="J1948" s="39"/>
      <c r="K1948" s="39"/>
      <c r="L1948" s="40"/>
      <c r="M1948" s="69"/>
    </row>
    <row r="1949" spans="1:19" ht="38.25" customHeight="1" x14ac:dyDescent="0.25">
      <c r="A1949" s="69"/>
      <c r="B1949" s="35"/>
      <c r="C1949" s="36"/>
      <c r="D1949" s="68"/>
      <c r="E1949" s="38"/>
      <c r="F1949" s="38"/>
      <c r="G1949" s="39"/>
      <c r="H1949" s="38"/>
      <c r="I1949" s="38"/>
      <c r="J1949" s="39"/>
      <c r="K1949" s="39"/>
      <c r="L1949" s="40"/>
      <c r="M1949" s="69"/>
    </row>
    <row r="1950" spans="1:19" ht="38.25" customHeight="1" x14ac:dyDescent="0.25">
      <c r="A1950" s="69"/>
      <c r="B1950" s="41"/>
      <c r="C1950" s="42"/>
      <c r="D1950" s="43"/>
      <c r="E1950" s="44"/>
      <c r="F1950" s="44"/>
      <c r="G1950" s="45"/>
      <c r="H1950" s="44"/>
      <c r="I1950" s="44"/>
      <c r="J1950" s="45"/>
      <c r="K1950" s="45"/>
      <c r="L1950" s="46"/>
      <c r="M1950" s="69"/>
    </row>
    <row r="1951" spans="1:19" s="9" customFormat="1" ht="24.75" customHeight="1" x14ac:dyDescent="0.25">
      <c r="A1951" s="47"/>
      <c r="B1951" s="87" t="str">
        <f>IF(ISBLANK($Q$12),"",$Q$12)</f>
        <v>239.12-09-SPEC_ZBROJENIE ŚCIAN I SŁUPÓW II KONDYGNACJI</v>
      </c>
      <c r="C1951" s="88"/>
      <c r="D1951" s="88"/>
      <c r="E1951" s="88"/>
      <c r="F1951" s="88"/>
      <c r="G1951" s="88"/>
      <c r="H1951" s="48"/>
      <c r="I1951" s="89"/>
      <c r="J1951" s="89"/>
      <c r="K1951" s="89"/>
      <c r="L1951" s="90"/>
      <c r="M1951" s="49"/>
      <c r="N1951" s="50"/>
      <c r="Q1951" s="51"/>
    </row>
    <row r="1952" spans="1:19" ht="23.1" customHeight="1" x14ac:dyDescent="0.25">
      <c r="B1952" s="91" t="str">
        <f>IF(ISBLANK(Q$19),"",Q$19)</f>
        <v/>
      </c>
      <c r="C1952" s="91"/>
      <c r="D1952" s="91"/>
      <c r="E1952" s="91"/>
      <c r="F1952" s="91"/>
      <c r="G1952" s="91"/>
      <c r="H1952" s="91"/>
      <c r="I1952" s="91"/>
      <c r="J1952" s="91"/>
      <c r="K1952" s="91"/>
      <c r="L1952" s="91"/>
    </row>
    <row r="1953" spans="1:19" ht="12.75" customHeight="1" x14ac:dyDescent="0.25">
      <c r="A1953" s="69"/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</row>
    <row r="1954" spans="1:19" s="9" customFormat="1" ht="30" customHeight="1" x14ac:dyDescent="0.25">
      <c r="A1954" s="5"/>
      <c r="B1954" s="95" t="s">
        <v>23</v>
      </c>
      <c r="C1954" s="96"/>
      <c r="D1954" s="97" t="str">
        <f>$Q$8</f>
        <v>BUDYEK DYDAKTYCZNY</v>
      </c>
      <c r="E1954" s="97"/>
      <c r="F1954" s="97"/>
      <c r="G1954" s="97"/>
      <c r="H1954" s="97"/>
      <c r="I1954" s="97"/>
      <c r="J1954" s="98"/>
      <c r="K1954" s="99"/>
      <c r="L1954" s="100"/>
      <c r="M1954" s="6"/>
      <c r="N1954" s="2"/>
      <c r="O1954" s="7"/>
      <c r="P1954" s="7"/>
      <c r="Q1954" s="8"/>
      <c r="R1954" s="7"/>
    </row>
    <row r="1955" spans="1:19" s="9" customFormat="1" ht="19.5" customHeight="1" x14ac:dyDescent="0.25">
      <c r="A1955" s="5"/>
      <c r="B1955" s="103" t="s">
        <v>24</v>
      </c>
      <c r="C1955" s="104"/>
      <c r="D1955" s="105" t="str">
        <f>$Q$9</f>
        <v>ZBROJENIE ŚCIAN I SŁUPÓW II KONDYGNACJI</v>
      </c>
      <c r="E1955" s="105"/>
      <c r="F1955" s="105"/>
      <c r="G1955" s="105"/>
      <c r="H1955" s="105"/>
      <c r="I1955" s="105"/>
      <c r="J1955" s="106"/>
      <c r="K1955" s="101"/>
      <c r="L1955" s="102"/>
      <c r="M1955" s="6"/>
      <c r="N1955" s="2"/>
      <c r="O1955" s="10"/>
      <c r="P1955" s="10"/>
      <c r="Q1955" s="11"/>
      <c r="R1955" s="10"/>
    </row>
    <row r="1956" spans="1:19" s="9" customFormat="1" ht="19.5" customHeight="1" x14ac:dyDescent="0.25">
      <c r="A1956" s="5"/>
      <c r="B1956" s="107">
        <f>$Q$11</f>
        <v>0</v>
      </c>
      <c r="C1956" s="108"/>
      <c r="D1956" s="109" t="s">
        <v>25</v>
      </c>
      <c r="E1956" s="110"/>
      <c r="F1956" s="111" t="str">
        <f>$Q$10</f>
        <v>239.12-09</v>
      </c>
      <c r="G1956" s="112"/>
      <c r="H1956" s="112"/>
      <c r="I1956" s="112"/>
      <c r="J1956" s="113"/>
      <c r="K1956" s="12">
        <f>(ROW(A1956)-4)/32</f>
        <v>61</v>
      </c>
      <c r="L1956" s="13">
        <f>$Q$13</f>
        <v>8</v>
      </c>
      <c r="M1956" s="6"/>
      <c r="N1956" s="2"/>
      <c r="O1956" s="10"/>
      <c r="P1956" s="10"/>
      <c r="Q1956" s="11"/>
      <c r="R1956" s="10"/>
    </row>
    <row r="1957" spans="1:19" s="9" customFormat="1" ht="42" customHeight="1" x14ac:dyDescent="0.25">
      <c r="A1957" s="6"/>
      <c r="B1957" s="114" t="s">
        <v>26</v>
      </c>
      <c r="C1957" s="116" t="s">
        <v>27</v>
      </c>
      <c r="D1957" s="118" t="s">
        <v>28</v>
      </c>
      <c r="E1957" s="14" t="s">
        <v>29</v>
      </c>
      <c r="F1957" s="15" t="s">
        <v>29</v>
      </c>
      <c r="G1957" s="16" t="s">
        <v>30</v>
      </c>
      <c r="H1957" s="120" t="s">
        <v>31</v>
      </c>
      <c r="I1957" s="121"/>
      <c r="J1957" s="16" t="s">
        <v>32</v>
      </c>
      <c r="K1957" s="16" t="s">
        <v>33</v>
      </c>
      <c r="L1957" s="17" t="s">
        <v>34</v>
      </c>
      <c r="M1957" s="6"/>
      <c r="N1957" s="2"/>
      <c r="O1957" s="10"/>
      <c r="P1957" s="10"/>
      <c r="Q1957" s="11"/>
      <c r="R1957" s="10"/>
    </row>
    <row r="1958" spans="1:19" s="9" customFormat="1" ht="22.5" customHeight="1" x14ac:dyDescent="0.25">
      <c r="A1958" s="18"/>
      <c r="B1958" s="115"/>
      <c r="C1958" s="117"/>
      <c r="D1958" s="119"/>
      <c r="E1958" s="19" t="str">
        <f>$Q$14</f>
        <v>St0S</v>
      </c>
      <c r="F1958" s="19" t="str">
        <f>$Q$15</f>
        <v>B500B</v>
      </c>
      <c r="G1958" s="20" t="s">
        <v>35</v>
      </c>
      <c r="H1958" s="21" t="s">
        <v>36</v>
      </c>
      <c r="I1958" s="21" t="s">
        <v>37</v>
      </c>
      <c r="J1958" s="21" t="s">
        <v>38</v>
      </c>
      <c r="K1958" s="21" t="s">
        <v>39</v>
      </c>
      <c r="L1958" s="22" t="s">
        <v>40</v>
      </c>
      <c r="M1958" s="18"/>
      <c r="N1958" s="2"/>
      <c r="O1958" s="23"/>
      <c r="P1958" s="23"/>
      <c r="Q1958" s="24"/>
      <c r="R1958" s="23"/>
    </row>
    <row r="1959" spans="1:19" s="29" customFormat="1" ht="19.5" customHeight="1" x14ac:dyDescent="0.25">
      <c r="A1959" s="6"/>
      <c r="B1959" s="25">
        <v>1</v>
      </c>
      <c r="C1959" s="26">
        <v>2</v>
      </c>
      <c r="D1959" s="27">
        <v>3</v>
      </c>
      <c r="E1959" s="26">
        <v>4</v>
      </c>
      <c r="F1959" s="26">
        <v>5</v>
      </c>
      <c r="G1959" s="26">
        <v>6</v>
      </c>
      <c r="H1959" s="26">
        <v>7</v>
      </c>
      <c r="I1959" s="26">
        <v>8</v>
      </c>
      <c r="J1959" s="26">
        <v>9</v>
      </c>
      <c r="K1959" s="26">
        <v>10</v>
      </c>
      <c r="L1959" s="28">
        <v>11</v>
      </c>
      <c r="M1959" s="6"/>
      <c r="N1959" s="2"/>
      <c r="O1959" s="122"/>
      <c r="P1959" s="122"/>
      <c r="Q1959" s="122"/>
      <c r="R1959" s="122"/>
      <c r="S1959" s="122"/>
    </row>
    <row r="1960" spans="1:19" ht="38.25" customHeight="1" x14ac:dyDescent="0.25">
      <c r="A1960" s="69"/>
      <c r="B1960" s="30"/>
      <c r="C1960" s="31"/>
      <c r="D1960" s="31"/>
      <c r="E1960" s="32"/>
      <c r="F1960" s="32"/>
      <c r="G1960" s="33"/>
      <c r="H1960" s="32"/>
      <c r="I1960" s="32"/>
      <c r="J1960" s="33"/>
      <c r="K1960" s="33"/>
      <c r="L1960" s="34"/>
      <c r="M1960" s="69"/>
      <c r="O1960" s="123"/>
      <c r="P1960" s="123"/>
      <c r="Q1960" s="92"/>
      <c r="R1960" s="92"/>
      <c r="S1960" s="92"/>
    </row>
    <row r="1961" spans="1:19" ht="38.25" customHeight="1" x14ac:dyDescent="0.25">
      <c r="A1961" s="69"/>
      <c r="B1961" s="35"/>
      <c r="C1961" s="36"/>
      <c r="D1961" s="68"/>
      <c r="E1961" s="38"/>
      <c r="F1961" s="38"/>
      <c r="G1961" s="39"/>
      <c r="H1961" s="38"/>
      <c r="I1961" s="38"/>
      <c r="J1961" s="39"/>
      <c r="K1961" s="39"/>
      <c r="L1961" s="40"/>
      <c r="M1961" s="69"/>
      <c r="O1961" s="85"/>
      <c r="P1961" s="85"/>
      <c r="Q1961" s="92"/>
      <c r="R1961" s="92"/>
      <c r="S1961" s="92"/>
    </row>
    <row r="1962" spans="1:19" ht="38.25" customHeight="1" x14ac:dyDescent="0.25">
      <c r="A1962" s="69"/>
      <c r="B1962" s="35"/>
      <c r="C1962" s="36"/>
      <c r="D1962" s="68"/>
      <c r="E1962" s="38"/>
      <c r="F1962" s="38"/>
      <c r="G1962" s="39"/>
      <c r="H1962" s="38"/>
      <c r="I1962" s="38"/>
      <c r="J1962" s="39"/>
      <c r="K1962" s="39"/>
      <c r="L1962" s="40"/>
      <c r="M1962" s="69"/>
      <c r="O1962" s="85"/>
      <c r="P1962" s="85"/>
      <c r="Q1962" s="92"/>
      <c r="R1962" s="92"/>
      <c r="S1962" s="92"/>
    </row>
    <row r="1963" spans="1:19" ht="38.25" customHeight="1" x14ac:dyDescent="0.25">
      <c r="A1963" s="69"/>
      <c r="B1963" s="35"/>
      <c r="C1963" s="36"/>
      <c r="D1963" s="68"/>
      <c r="E1963" s="38"/>
      <c r="F1963" s="38"/>
      <c r="G1963" s="39"/>
      <c r="H1963" s="38"/>
      <c r="I1963" s="38"/>
      <c r="J1963" s="39"/>
      <c r="K1963" s="39"/>
      <c r="L1963" s="40"/>
      <c r="M1963" s="69"/>
      <c r="O1963" s="85"/>
      <c r="P1963" s="85"/>
      <c r="Q1963" s="93"/>
      <c r="R1963" s="93"/>
      <c r="S1963" s="93"/>
    </row>
    <row r="1964" spans="1:19" ht="38.25" customHeight="1" x14ac:dyDescent="0.25">
      <c r="A1964" s="69"/>
      <c r="B1964" s="35"/>
      <c r="C1964" s="36"/>
      <c r="D1964" s="68"/>
      <c r="E1964" s="38"/>
      <c r="F1964" s="38"/>
      <c r="G1964" s="39"/>
      <c r="H1964" s="38"/>
      <c r="I1964" s="38"/>
      <c r="J1964" s="39"/>
      <c r="K1964" s="39"/>
      <c r="L1964" s="40"/>
      <c r="M1964" s="69"/>
      <c r="O1964" s="85"/>
      <c r="P1964" s="85"/>
      <c r="Q1964" s="94"/>
      <c r="R1964" s="94"/>
      <c r="S1964" s="94"/>
    </row>
    <row r="1965" spans="1:19" ht="38.25" customHeight="1" x14ac:dyDescent="0.25">
      <c r="A1965" s="69"/>
      <c r="B1965" s="35"/>
      <c r="C1965" s="36"/>
      <c r="D1965" s="68"/>
      <c r="E1965" s="38"/>
      <c r="F1965" s="38"/>
      <c r="G1965" s="39"/>
      <c r="H1965" s="38"/>
      <c r="I1965" s="38"/>
      <c r="J1965" s="39"/>
      <c r="K1965" s="39"/>
      <c r="L1965" s="40"/>
      <c r="M1965" s="69"/>
      <c r="O1965" s="85"/>
      <c r="P1965" s="85"/>
      <c r="Q1965" s="92"/>
      <c r="R1965" s="92"/>
      <c r="S1965" s="92"/>
    </row>
    <row r="1966" spans="1:19" ht="38.25" customHeight="1" x14ac:dyDescent="0.25">
      <c r="A1966" s="69"/>
      <c r="B1966" s="35"/>
      <c r="C1966" s="36"/>
      <c r="D1966" s="68"/>
      <c r="E1966" s="38"/>
      <c r="F1966" s="38"/>
      <c r="G1966" s="39"/>
      <c r="H1966" s="38"/>
      <c r="I1966" s="38"/>
      <c r="J1966" s="39"/>
      <c r="K1966" s="39"/>
      <c r="L1966" s="40"/>
      <c r="M1966" s="69"/>
      <c r="O1966" s="85"/>
      <c r="P1966" s="85"/>
      <c r="Q1966" s="92"/>
      <c r="R1966" s="92"/>
      <c r="S1966" s="92"/>
    </row>
    <row r="1967" spans="1:19" ht="38.25" customHeight="1" x14ac:dyDescent="0.25">
      <c r="A1967" s="69"/>
      <c r="B1967" s="35"/>
      <c r="C1967" s="36"/>
      <c r="D1967" s="68"/>
      <c r="E1967" s="38"/>
      <c r="F1967" s="38"/>
      <c r="G1967" s="39"/>
      <c r="H1967" s="38"/>
      <c r="I1967" s="38"/>
      <c r="J1967" s="39"/>
      <c r="K1967" s="39"/>
      <c r="L1967" s="40"/>
      <c r="M1967" s="69"/>
      <c r="O1967" s="85"/>
      <c r="P1967" s="85"/>
      <c r="Q1967" s="92"/>
      <c r="R1967" s="92"/>
      <c r="S1967" s="92"/>
    </row>
    <row r="1968" spans="1:19" ht="38.25" customHeight="1" x14ac:dyDescent="0.25">
      <c r="A1968" s="69"/>
      <c r="B1968" s="35"/>
      <c r="C1968" s="36"/>
      <c r="D1968" s="68"/>
      <c r="E1968" s="38"/>
      <c r="F1968" s="38"/>
      <c r="G1968" s="39"/>
      <c r="H1968" s="38"/>
      <c r="I1968" s="38"/>
      <c r="J1968" s="39"/>
      <c r="K1968" s="39"/>
      <c r="L1968" s="40"/>
      <c r="M1968" s="69"/>
      <c r="O1968" s="85"/>
      <c r="P1968" s="85"/>
      <c r="Q1968" s="86"/>
      <c r="R1968" s="86"/>
      <c r="S1968" s="86"/>
    </row>
    <row r="1969" spans="1:19" ht="38.25" customHeight="1" x14ac:dyDescent="0.25">
      <c r="A1969" s="69"/>
      <c r="B1969" s="35"/>
      <c r="C1969" s="36"/>
      <c r="D1969" s="68"/>
      <c r="E1969" s="38"/>
      <c r="F1969" s="38"/>
      <c r="G1969" s="39"/>
      <c r="H1969" s="38"/>
      <c r="I1969" s="38"/>
      <c r="J1969" s="39"/>
      <c r="K1969" s="39"/>
      <c r="L1969" s="40"/>
      <c r="M1969" s="69"/>
      <c r="O1969" s="85"/>
      <c r="P1969" s="85"/>
      <c r="Q1969" s="86"/>
      <c r="R1969" s="86"/>
      <c r="S1969" s="86"/>
    </row>
    <row r="1970" spans="1:19" ht="38.25" customHeight="1" x14ac:dyDescent="0.25">
      <c r="A1970" s="69"/>
      <c r="B1970" s="35"/>
      <c r="C1970" s="36"/>
      <c r="D1970" s="68"/>
      <c r="E1970" s="38"/>
      <c r="F1970" s="38"/>
      <c r="G1970" s="39"/>
      <c r="H1970" s="38"/>
      <c r="I1970" s="38"/>
      <c r="J1970" s="39"/>
      <c r="K1970" s="39"/>
      <c r="L1970" s="40"/>
      <c r="M1970" s="69"/>
      <c r="O1970" s="85"/>
      <c r="P1970" s="85"/>
      <c r="Q1970" s="86"/>
      <c r="R1970" s="86"/>
      <c r="S1970" s="86"/>
    </row>
    <row r="1971" spans="1:19" ht="38.25" customHeight="1" x14ac:dyDescent="0.25">
      <c r="A1971" s="69"/>
      <c r="B1971" s="35"/>
      <c r="C1971" s="36"/>
      <c r="D1971" s="68"/>
      <c r="E1971" s="38"/>
      <c r="F1971" s="38"/>
      <c r="G1971" s="39"/>
      <c r="H1971" s="38"/>
      <c r="I1971" s="38"/>
      <c r="J1971" s="39"/>
      <c r="K1971" s="39"/>
      <c r="L1971" s="40"/>
      <c r="M1971" s="69"/>
      <c r="O1971" s="85"/>
      <c r="P1971" s="85"/>
      <c r="Q1971" s="86"/>
      <c r="R1971" s="86"/>
      <c r="S1971" s="86"/>
    </row>
    <row r="1972" spans="1:19" ht="38.25" customHeight="1" x14ac:dyDescent="0.25">
      <c r="A1972" s="69"/>
      <c r="B1972" s="35"/>
      <c r="C1972" s="36"/>
      <c r="D1972" s="68"/>
      <c r="E1972" s="38"/>
      <c r="F1972" s="38"/>
      <c r="G1972" s="39"/>
      <c r="H1972" s="38"/>
      <c r="I1972" s="38"/>
      <c r="J1972" s="39"/>
      <c r="K1972" s="39"/>
      <c r="L1972" s="40"/>
      <c r="M1972" s="69"/>
      <c r="R1972" s="4"/>
      <c r="S1972" s="4"/>
    </row>
    <row r="1973" spans="1:19" ht="38.25" customHeight="1" x14ac:dyDescent="0.25">
      <c r="A1973" s="69"/>
      <c r="B1973" s="35"/>
      <c r="C1973" s="36"/>
      <c r="D1973" s="68"/>
      <c r="E1973" s="38"/>
      <c r="F1973" s="38"/>
      <c r="G1973" s="39"/>
      <c r="H1973" s="38"/>
      <c r="I1973" s="38"/>
      <c r="J1973" s="39"/>
      <c r="K1973" s="39"/>
      <c r="L1973" s="40"/>
      <c r="M1973" s="69"/>
    </row>
    <row r="1974" spans="1:19" ht="38.25" customHeight="1" x14ac:dyDescent="0.25">
      <c r="A1974" s="69"/>
      <c r="B1974" s="35"/>
      <c r="C1974" s="36"/>
      <c r="D1974" s="68"/>
      <c r="E1974" s="38"/>
      <c r="F1974" s="38"/>
      <c r="G1974" s="39"/>
      <c r="H1974" s="38"/>
      <c r="I1974" s="38"/>
      <c r="J1974" s="39"/>
      <c r="K1974" s="39"/>
      <c r="L1974" s="40"/>
      <c r="M1974" s="69"/>
    </row>
    <row r="1975" spans="1:19" ht="38.25" customHeight="1" x14ac:dyDescent="0.25">
      <c r="A1975" s="69"/>
      <c r="B1975" s="35"/>
      <c r="C1975" s="36"/>
      <c r="D1975" s="68"/>
      <c r="E1975" s="38"/>
      <c r="F1975" s="38"/>
      <c r="G1975" s="39"/>
      <c r="H1975" s="38"/>
      <c r="I1975" s="38"/>
      <c r="J1975" s="39"/>
      <c r="K1975" s="39"/>
      <c r="L1975" s="40"/>
      <c r="M1975" s="69"/>
    </row>
    <row r="1976" spans="1:19" ht="38.25" customHeight="1" x14ac:dyDescent="0.25">
      <c r="A1976" s="69"/>
      <c r="B1976" s="35"/>
      <c r="C1976" s="36"/>
      <c r="D1976" s="68"/>
      <c r="E1976" s="38"/>
      <c r="F1976" s="38"/>
      <c r="G1976" s="39"/>
      <c r="H1976" s="38"/>
      <c r="I1976" s="38"/>
      <c r="J1976" s="39"/>
      <c r="K1976" s="39"/>
      <c r="L1976" s="40"/>
      <c r="M1976" s="69"/>
    </row>
    <row r="1977" spans="1:19" ht="38.25" customHeight="1" x14ac:dyDescent="0.25">
      <c r="A1977" s="69"/>
      <c r="B1977" s="35"/>
      <c r="C1977" s="36"/>
      <c r="D1977" s="68"/>
      <c r="E1977" s="38"/>
      <c r="F1977" s="38"/>
      <c r="G1977" s="39"/>
      <c r="H1977" s="38"/>
      <c r="I1977" s="38"/>
      <c r="J1977" s="39"/>
      <c r="K1977" s="39"/>
      <c r="L1977" s="40"/>
      <c r="M1977" s="69"/>
    </row>
    <row r="1978" spans="1:19" ht="38.25" customHeight="1" x14ac:dyDescent="0.25">
      <c r="A1978" s="69"/>
      <c r="B1978" s="35"/>
      <c r="C1978" s="36"/>
      <c r="D1978" s="68"/>
      <c r="E1978" s="38"/>
      <c r="F1978" s="38"/>
      <c r="G1978" s="39"/>
      <c r="H1978" s="38"/>
      <c r="I1978" s="38"/>
      <c r="J1978" s="39"/>
      <c r="K1978" s="39"/>
      <c r="L1978" s="40"/>
      <c r="M1978" s="69"/>
    </row>
    <row r="1979" spans="1:19" ht="38.25" customHeight="1" x14ac:dyDescent="0.25">
      <c r="A1979" s="69"/>
      <c r="B1979" s="35"/>
      <c r="C1979" s="36"/>
      <c r="D1979" s="68"/>
      <c r="E1979" s="38"/>
      <c r="F1979" s="38"/>
      <c r="G1979" s="39"/>
      <c r="H1979" s="38"/>
      <c r="I1979" s="38"/>
      <c r="J1979" s="39"/>
      <c r="K1979" s="39"/>
      <c r="L1979" s="40"/>
      <c r="M1979" s="69"/>
    </row>
    <row r="1980" spans="1:19" ht="38.25" customHeight="1" x14ac:dyDescent="0.25">
      <c r="A1980" s="69"/>
      <c r="B1980" s="35"/>
      <c r="C1980" s="36"/>
      <c r="D1980" s="68"/>
      <c r="E1980" s="38"/>
      <c r="F1980" s="38"/>
      <c r="G1980" s="39"/>
      <c r="H1980" s="38"/>
      <c r="I1980" s="38"/>
      <c r="J1980" s="39"/>
      <c r="K1980" s="39"/>
      <c r="L1980" s="40"/>
      <c r="M1980" s="69"/>
    </row>
    <row r="1981" spans="1:19" ht="38.25" customHeight="1" x14ac:dyDescent="0.25">
      <c r="A1981" s="69"/>
      <c r="B1981" s="35"/>
      <c r="C1981" s="36"/>
      <c r="D1981" s="68"/>
      <c r="E1981" s="38"/>
      <c r="F1981" s="38"/>
      <c r="G1981" s="39"/>
      <c r="H1981" s="38"/>
      <c r="I1981" s="38"/>
      <c r="J1981" s="39"/>
      <c r="K1981" s="39"/>
      <c r="L1981" s="40"/>
      <c r="M1981" s="69"/>
    </row>
    <row r="1982" spans="1:19" ht="38.25" customHeight="1" x14ac:dyDescent="0.25">
      <c r="A1982" s="69"/>
      <c r="B1982" s="41"/>
      <c r="C1982" s="42"/>
      <c r="D1982" s="43"/>
      <c r="E1982" s="44"/>
      <c r="F1982" s="44"/>
      <c r="G1982" s="45"/>
      <c r="H1982" s="44"/>
      <c r="I1982" s="44"/>
      <c r="J1982" s="45"/>
      <c r="K1982" s="45"/>
      <c r="L1982" s="46"/>
      <c r="M1982" s="69"/>
    </row>
    <row r="1983" spans="1:19" s="9" customFormat="1" ht="24.75" customHeight="1" x14ac:dyDescent="0.25">
      <c r="A1983" s="47"/>
      <c r="B1983" s="87" t="str">
        <f>IF(ISBLANK($Q$12),"",$Q$12)</f>
        <v>239.12-09-SPEC_ZBROJENIE ŚCIAN I SŁUPÓW II KONDYGNACJI</v>
      </c>
      <c r="C1983" s="88"/>
      <c r="D1983" s="88"/>
      <c r="E1983" s="88"/>
      <c r="F1983" s="88"/>
      <c r="G1983" s="88"/>
      <c r="H1983" s="48"/>
      <c r="I1983" s="89"/>
      <c r="J1983" s="89"/>
      <c r="K1983" s="89"/>
      <c r="L1983" s="90"/>
      <c r="M1983" s="49"/>
      <c r="N1983" s="50"/>
      <c r="Q1983" s="51"/>
    </row>
    <row r="1984" spans="1:19" ht="23.1" customHeight="1" x14ac:dyDescent="0.25">
      <c r="B1984" s="91" t="str">
        <f>IF(ISBLANK(Q$19),"",Q$19)</f>
        <v/>
      </c>
      <c r="C1984" s="91"/>
      <c r="D1984" s="91"/>
      <c r="E1984" s="91"/>
      <c r="F1984" s="91"/>
      <c r="G1984" s="91"/>
      <c r="H1984" s="91"/>
      <c r="I1984" s="91"/>
      <c r="J1984" s="91"/>
      <c r="K1984" s="91"/>
      <c r="L1984" s="91"/>
    </row>
    <row r="1985" spans="1:19" ht="12.75" customHeight="1" x14ac:dyDescent="0.25">
      <c r="A1985" s="69"/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</row>
    <row r="1986" spans="1:19" s="9" customFormat="1" ht="30" customHeight="1" x14ac:dyDescent="0.25">
      <c r="A1986" s="5"/>
      <c r="B1986" s="95" t="s">
        <v>23</v>
      </c>
      <c r="C1986" s="96"/>
      <c r="D1986" s="97" t="str">
        <f>$Q$8</f>
        <v>BUDYEK DYDAKTYCZNY</v>
      </c>
      <c r="E1986" s="97"/>
      <c r="F1986" s="97"/>
      <c r="G1986" s="97"/>
      <c r="H1986" s="97"/>
      <c r="I1986" s="97"/>
      <c r="J1986" s="98"/>
      <c r="K1986" s="99"/>
      <c r="L1986" s="100"/>
      <c r="M1986" s="6"/>
      <c r="N1986" s="2"/>
      <c r="O1986" s="7"/>
      <c r="P1986" s="7"/>
      <c r="Q1986" s="8"/>
      <c r="R1986" s="7"/>
    </row>
    <row r="1987" spans="1:19" s="9" customFormat="1" ht="19.5" customHeight="1" x14ac:dyDescent="0.25">
      <c r="A1987" s="5"/>
      <c r="B1987" s="103" t="s">
        <v>24</v>
      </c>
      <c r="C1987" s="104"/>
      <c r="D1987" s="105" t="str">
        <f>$Q$9</f>
        <v>ZBROJENIE ŚCIAN I SŁUPÓW II KONDYGNACJI</v>
      </c>
      <c r="E1987" s="105"/>
      <c r="F1987" s="105"/>
      <c r="G1987" s="105"/>
      <c r="H1987" s="105"/>
      <c r="I1987" s="105"/>
      <c r="J1987" s="106"/>
      <c r="K1987" s="101"/>
      <c r="L1987" s="102"/>
      <c r="M1987" s="6"/>
      <c r="N1987" s="2"/>
      <c r="O1987" s="10"/>
      <c r="P1987" s="10"/>
      <c r="Q1987" s="11"/>
      <c r="R1987" s="10"/>
    </row>
    <row r="1988" spans="1:19" s="9" customFormat="1" ht="19.5" customHeight="1" x14ac:dyDescent="0.25">
      <c r="A1988" s="5"/>
      <c r="B1988" s="107">
        <f>$Q$11</f>
        <v>0</v>
      </c>
      <c r="C1988" s="108"/>
      <c r="D1988" s="109" t="s">
        <v>25</v>
      </c>
      <c r="E1988" s="110"/>
      <c r="F1988" s="111" t="str">
        <f>$Q$10</f>
        <v>239.12-09</v>
      </c>
      <c r="G1988" s="112"/>
      <c r="H1988" s="112"/>
      <c r="I1988" s="112"/>
      <c r="J1988" s="113"/>
      <c r="K1988" s="12">
        <f>(ROW(A1988)-4)/32</f>
        <v>62</v>
      </c>
      <c r="L1988" s="13">
        <f>$Q$13</f>
        <v>8</v>
      </c>
      <c r="M1988" s="6"/>
      <c r="N1988" s="2"/>
      <c r="O1988" s="10"/>
      <c r="P1988" s="10"/>
      <c r="Q1988" s="11"/>
      <c r="R1988" s="10"/>
    </row>
    <row r="1989" spans="1:19" s="9" customFormat="1" ht="42" customHeight="1" x14ac:dyDescent="0.25">
      <c r="A1989" s="6"/>
      <c r="B1989" s="114" t="s">
        <v>26</v>
      </c>
      <c r="C1989" s="116" t="s">
        <v>27</v>
      </c>
      <c r="D1989" s="118" t="s">
        <v>28</v>
      </c>
      <c r="E1989" s="14" t="s">
        <v>29</v>
      </c>
      <c r="F1989" s="15" t="s">
        <v>29</v>
      </c>
      <c r="G1989" s="16" t="s">
        <v>30</v>
      </c>
      <c r="H1989" s="120" t="s">
        <v>31</v>
      </c>
      <c r="I1989" s="121"/>
      <c r="J1989" s="16" t="s">
        <v>32</v>
      </c>
      <c r="K1989" s="16" t="s">
        <v>33</v>
      </c>
      <c r="L1989" s="17" t="s">
        <v>34</v>
      </c>
      <c r="M1989" s="6"/>
      <c r="N1989" s="2"/>
      <c r="O1989" s="10"/>
      <c r="P1989" s="10"/>
      <c r="Q1989" s="11"/>
      <c r="R1989" s="10"/>
    </row>
    <row r="1990" spans="1:19" s="9" customFormat="1" ht="22.5" customHeight="1" x14ac:dyDescent="0.25">
      <c r="A1990" s="18"/>
      <c r="B1990" s="115"/>
      <c r="C1990" s="117"/>
      <c r="D1990" s="119"/>
      <c r="E1990" s="19" t="str">
        <f>$Q$14</f>
        <v>St0S</v>
      </c>
      <c r="F1990" s="19" t="str">
        <f>$Q$15</f>
        <v>B500B</v>
      </c>
      <c r="G1990" s="20" t="s">
        <v>35</v>
      </c>
      <c r="H1990" s="21" t="s">
        <v>36</v>
      </c>
      <c r="I1990" s="21" t="s">
        <v>37</v>
      </c>
      <c r="J1990" s="21" t="s">
        <v>38</v>
      </c>
      <c r="K1990" s="21" t="s">
        <v>39</v>
      </c>
      <c r="L1990" s="22" t="s">
        <v>40</v>
      </c>
      <c r="M1990" s="18"/>
      <c r="N1990" s="2"/>
      <c r="O1990" s="23"/>
      <c r="P1990" s="23"/>
      <c r="Q1990" s="24"/>
      <c r="R1990" s="23"/>
    </row>
    <row r="1991" spans="1:19" s="29" customFormat="1" ht="19.5" customHeight="1" x14ac:dyDescent="0.25">
      <c r="A1991" s="6"/>
      <c r="B1991" s="25">
        <v>1</v>
      </c>
      <c r="C1991" s="26">
        <v>2</v>
      </c>
      <c r="D1991" s="27">
        <v>3</v>
      </c>
      <c r="E1991" s="26">
        <v>4</v>
      </c>
      <c r="F1991" s="26">
        <v>5</v>
      </c>
      <c r="G1991" s="26">
        <v>6</v>
      </c>
      <c r="H1991" s="26">
        <v>7</v>
      </c>
      <c r="I1991" s="26">
        <v>8</v>
      </c>
      <c r="J1991" s="26">
        <v>9</v>
      </c>
      <c r="K1991" s="26">
        <v>10</v>
      </c>
      <c r="L1991" s="28">
        <v>11</v>
      </c>
      <c r="M1991" s="6"/>
      <c r="N1991" s="2"/>
      <c r="O1991" s="122"/>
      <c r="P1991" s="122"/>
      <c r="Q1991" s="122"/>
      <c r="R1991" s="122"/>
      <c r="S1991" s="122"/>
    </row>
    <row r="1992" spans="1:19" ht="38.25" customHeight="1" x14ac:dyDescent="0.25">
      <c r="A1992" s="69"/>
      <c r="B1992" s="30"/>
      <c r="C1992" s="31"/>
      <c r="D1992" s="31"/>
      <c r="E1992" s="32"/>
      <c r="F1992" s="32"/>
      <c r="G1992" s="33"/>
      <c r="H1992" s="32"/>
      <c r="I1992" s="32"/>
      <c r="J1992" s="33"/>
      <c r="K1992" s="33"/>
      <c r="L1992" s="34"/>
      <c r="M1992" s="69"/>
      <c r="O1992" s="123"/>
      <c r="P1992" s="123"/>
      <c r="Q1992" s="92"/>
      <c r="R1992" s="92"/>
      <c r="S1992" s="92"/>
    </row>
    <row r="1993" spans="1:19" ht="38.25" customHeight="1" x14ac:dyDescent="0.25">
      <c r="A1993" s="69"/>
      <c r="B1993" s="35"/>
      <c r="C1993" s="36"/>
      <c r="D1993" s="68"/>
      <c r="E1993" s="38"/>
      <c r="F1993" s="38"/>
      <c r="G1993" s="39"/>
      <c r="H1993" s="38"/>
      <c r="I1993" s="38"/>
      <c r="J1993" s="39"/>
      <c r="K1993" s="39"/>
      <c r="L1993" s="40"/>
      <c r="M1993" s="69"/>
      <c r="O1993" s="85"/>
      <c r="P1993" s="85"/>
      <c r="Q1993" s="92"/>
      <c r="R1993" s="92"/>
      <c r="S1993" s="92"/>
    </row>
    <row r="1994" spans="1:19" ht="38.25" customHeight="1" x14ac:dyDescent="0.25">
      <c r="A1994" s="69"/>
      <c r="B1994" s="35"/>
      <c r="C1994" s="36"/>
      <c r="D1994" s="68"/>
      <c r="E1994" s="38"/>
      <c r="F1994" s="38"/>
      <c r="G1994" s="39"/>
      <c r="H1994" s="38"/>
      <c r="I1994" s="38"/>
      <c r="J1994" s="39"/>
      <c r="K1994" s="39"/>
      <c r="L1994" s="40"/>
      <c r="M1994" s="69"/>
      <c r="O1994" s="85"/>
      <c r="P1994" s="85"/>
      <c r="Q1994" s="92"/>
      <c r="R1994" s="92"/>
      <c r="S1994" s="92"/>
    </row>
    <row r="1995" spans="1:19" ht="38.25" customHeight="1" x14ac:dyDescent="0.25">
      <c r="A1995" s="69"/>
      <c r="B1995" s="35"/>
      <c r="C1995" s="36"/>
      <c r="D1995" s="68"/>
      <c r="E1995" s="38"/>
      <c r="F1995" s="38"/>
      <c r="G1995" s="39"/>
      <c r="H1995" s="38"/>
      <c r="I1995" s="38"/>
      <c r="J1995" s="39"/>
      <c r="K1995" s="39"/>
      <c r="L1995" s="40"/>
      <c r="M1995" s="69"/>
      <c r="O1995" s="85"/>
      <c r="P1995" s="85"/>
      <c r="Q1995" s="93"/>
      <c r="R1995" s="93"/>
      <c r="S1995" s="93"/>
    </row>
    <row r="1996" spans="1:19" ht="38.25" customHeight="1" x14ac:dyDescent="0.25">
      <c r="A1996" s="69"/>
      <c r="B1996" s="35"/>
      <c r="C1996" s="36"/>
      <c r="D1996" s="68"/>
      <c r="E1996" s="38"/>
      <c r="F1996" s="38"/>
      <c r="G1996" s="39"/>
      <c r="H1996" s="38"/>
      <c r="I1996" s="38"/>
      <c r="J1996" s="39"/>
      <c r="K1996" s="39"/>
      <c r="L1996" s="40"/>
      <c r="M1996" s="69"/>
      <c r="O1996" s="85"/>
      <c r="P1996" s="85"/>
      <c r="Q1996" s="94"/>
      <c r="R1996" s="94"/>
      <c r="S1996" s="94"/>
    </row>
    <row r="1997" spans="1:19" ht="38.25" customHeight="1" x14ac:dyDescent="0.25">
      <c r="A1997" s="69"/>
      <c r="B1997" s="35"/>
      <c r="C1997" s="36"/>
      <c r="D1997" s="68"/>
      <c r="E1997" s="38"/>
      <c r="F1997" s="38"/>
      <c r="G1997" s="39"/>
      <c r="H1997" s="38"/>
      <c r="I1997" s="38"/>
      <c r="J1997" s="39"/>
      <c r="K1997" s="39"/>
      <c r="L1997" s="40"/>
      <c r="M1997" s="69"/>
      <c r="O1997" s="85"/>
      <c r="P1997" s="85"/>
      <c r="Q1997" s="92"/>
      <c r="R1997" s="92"/>
      <c r="S1997" s="92"/>
    </row>
    <row r="1998" spans="1:19" ht="38.25" customHeight="1" x14ac:dyDescent="0.25">
      <c r="A1998" s="69"/>
      <c r="B1998" s="35"/>
      <c r="C1998" s="36"/>
      <c r="D1998" s="68"/>
      <c r="E1998" s="38"/>
      <c r="F1998" s="38"/>
      <c r="G1998" s="39"/>
      <c r="H1998" s="38"/>
      <c r="I1998" s="38"/>
      <c r="J1998" s="39"/>
      <c r="K1998" s="39"/>
      <c r="L1998" s="40"/>
      <c r="M1998" s="69"/>
      <c r="O1998" s="85"/>
      <c r="P1998" s="85"/>
      <c r="Q1998" s="92"/>
      <c r="R1998" s="92"/>
      <c r="S1998" s="92"/>
    </row>
    <row r="1999" spans="1:19" ht="38.25" customHeight="1" x14ac:dyDescent="0.25">
      <c r="A1999" s="69"/>
      <c r="B1999" s="35"/>
      <c r="C1999" s="36"/>
      <c r="D1999" s="68"/>
      <c r="E1999" s="38"/>
      <c r="F1999" s="38"/>
      <c r="G1999" s="39"/>
      <c r="H1999" s="38"/>
      <c r="I1999" s="38"/>
      <c r="J1999" s="39"/>
      <c r="K1999" s="39"/>
      <c r="L1999" s="40"/>
      <c r="M1999" s="69"/>
      <c r="O1999" s="85"/>
      <c r="P1999" s="85"/>
      <c r="Q1999" s="92"/>
      <c r="R1999" s="92"/>
      <c r="S1999" s="92"/>
    </row>
    <row r="2000" spans="1:19" ht="38.25" customHeight="1" x14ac:dyDescent="0.25">
      <c r="A2000" s="69"/>
      <c r="B2000" s="35"/>
      <c r="C2000" s="36"/>
      <c r="D2000" s="68"/>
      <c r="E2000" s="38"/>
      <c r="F2000" s="38"/>
      <c r="G2000" s="39"/>
      <c r="H2000" s="38"/>
      <c r="I2000" s="38"/>
      <c r="J2000" s="39"/>
      <c r="K2000" s="39"/>
      <c r="L2000" s="40"/>
      <c r="M2000" s="69"/>
      <c r="O2000" s="85"/>
      <c r="P2000" s="85"/>
      <c r="Q2000" s="86"/>
      <c r="R2000" s="86"/>
      <c r="S2000" s="86"/>
    </row>
    <row r="2001" spans="1:19" ht="38.25" customHeight="1" x14ac:dyDescent="0.25">
      <c r="A2001" s="69"/>
      <c r="B2001" s="35"/>
      <c r="C2001" s="36"/>
      <c r="D2001" s="68"/>
      <c r="E2001" s="38"/>
      <c r="F2001" s="38"/>
      <c r="G2001" s="39"/>
      <c r="H2001" s="38"/>
      <c r="I2001" s="38"/>
      <c r="J2001" s="39"/>
      <c r="K2001" s="39"/>
      <c r="L2001" s="40"/>
      <c r="M2001" s="69"/>
      <c r="O2001" s="85"/>
      <c r="P2001" s="85"/>
      <c r="Q2001" s="86"/>
      <c r="R2001" s="86"/>
      <c r="S2001" s="86"/>
    </row>
    <row r="2002" spans="1:19" ht="38.25" customHeight="1" x14ac:dyDescent="0.25">
      <c r="A2002" s="69"/>
      <c r="B2002" s="35"/>
      <c r="C2002" s="36"/>
      <c r="D2002" s="68"/>
      <c r="E2002" s="38"/>
      <c r="F2002" s="38"/>
      <c r="G2002" s="39"/>
      <c r="H2002" s="38"/>
      <c r="I2002" s="38"/>
      <c r="J2002" s="39"/>
      <c r="K2002" s="39"/>
      <c r="L2002" s="40"/>
      <c r="M2002" s="69"/>
      <c r="O2002" s="85"/>
      <c r="P2002" s="85"/>
      <c r="Q2002" s="86"/>
      <c r="R2002" s="86"/>
      <c r="S2002" s="86"/>
    </row>
    <row r="2003" spans="1:19" ht="38.25" customHeight="1" x14ac:dyDescent="0.25">
      <c r="A2003" s="69"/>
      <c r="B2003" s="35"/>
      <c r="C2003" s="36"/>
      <c r="D2003" s="68"/>
      <c r="E2003" s="38"/>
      <c r="F2003" s="38"/>
      <c r="G2003" s="39"/>
      <c r="H2003" s="38"/>
      <c r="I2003" s="38"/>
      <c r="J2003" s="39"/>
      <c r="K2003" s="39"/>
      <c r="L2003" s="40"/>
      <c r="M2003" s="69"/>
      <c r="O2003" s="85"/>
      <c r="P2003" s="85"/>
      <c r="Q2003" s="86"/>
      <c r="R2003" s="86"/>
      <c r="S2003" s="86"/>
    </row>
    <row r="2004" spans="1:19" ht="38.25" customHeight="1" x14ac:dyDescent="0.25">
      <c r="A2004" s="69"/>
      <c r="B2004" s="35"/>
      <c r="C2004" s="36"/>
      <c r="D2004" s="68"/>
      <c r="E2004" s="38"/>
      <c r="F2004" s="38"/>
      <c r="G2004" s="39"/>
      <c r="H2004" s="38"/>
      <c r="I2004" s="38"/>
      <c r="J2004" s="39"/>
      <c r="K2004" s="39"/>
      <c r="L2004" s="40"/>
      <c r="M2004" s="69"/>
      <c r="R2004" s="4"/>
      <c r="S2004" s="4"/>
    </row>
    <row r="2005" spans="1:19" ht="38.25" customHeight="1" x14ac:dyDescent="0.25">
      <c r="A2005" s="69"/>
      <c r="B2005" s="35"/>
      <c r="C2005" s="36"/>
      <c r="D2005" s="68"/>
      <c r="E2005" s="38"/>
      <c r="F2005" s="38"/>
      <c r="G2005" s="39"/>
      <c r="H2005" s="38"/>
      <c r="I2005" s="38"/>
      <c r="J2005" s="39"/>
      <c r="K2005" s="39"/>
      <c r="L2005" s="40"/>
      <c r="M2005" s="69"/>
    </row>
    <row r="2006" spans="1:19" ht="38.25" customHeight="1" x14ac:dyDescent="0.25">
      <c r="A2006" s="69"/>
      <c r="B2006" s="35"/>
      <c r="C2006" s="36"/>
      <c r="D2006" s="68"/>
      <c r="E2006" s="38"/>
      <c r="F2006" s="38"/>
      <c r="G2006" s="39"/>
      <c r="H2006" s="38"/>
      <c r="I2006" s="38"/>
      <c r="J2006" s="39"/>
      <c r="K2006" s="39"/>
      <c r="L2006" s="40"/>
      <c r="M2006" s="69"/>
    </row>
    <row r="2007" spans="1:19" ht="38.25" customHeight="1" x14ac:dyDescent="0.25">
      <c r="A2007" s="69"/>
      <c r="B2007" s="35"/>
      <c r="C2007" s="36"/>
      <c r="D2007" s="68"/>
      <c r="E2007" s="38"/>
      <c r="F2007" s="38"/>
      <c r="G2007" s="39"/>
      <c r="H2007" s="38"/>
      <c r="I2007" s="38"/>
      <c r="J2007" s="39"/>
      <c r="K2007" s="39"/>
      <c r="L2007" s="40"/>
      <c r="M2007" s="69"/>
    </row>
    <row r="2008" spans="1:19" ht="38.25" customHeight="1" x14ac:dyDescent="0.25">
      <c r="A2008" s="69"/>
      <c r="B2008" s="35"/>
      <c r="C2008" s="36"/>
      <c r="D2008" s="68"/>
      <c r="E2008" s="38"/>
      <c r="F2008" s="38"/>
      <c r="G2008" s="39"/>
      <c r="H2008" s="38"/>
      <c r="I2008" s="38"/>
      <c r="J2008" s="39"/>
      <c r="K2008" s="39"/>
      <c r="L2008" s="40"/>
      <c r="M2008" s="69"/>
    </row>
    <row r="2009" spans="1:19" ht="38.25" customHeight="1" x14ac:dyDescent="0.25">
      <c r="A2009" s="69"/>
      <c r="B2009" s="35"/>
      <c r="C2009" s="36"/>
      <c r="D2009" s="68"/>
      <c r="E2009" s="38"/>
      <c r="F2009" s="38"/>
      <c r="G2009" s="39"/>
      <c r="H2009" s="38"/>
      <c r="I2009" s="38"/>
      <c r="J2009" s="39"/>
      <c r="K2009" s="39"/>
      <c r="L2009" s="40"/>
      <c r="M2009" s="69"/>
    </row>
    <row r="2010" spans="1:19" ht="38.25" customHeight="1" x14ac:dyDescent="0.25">
      <c r="A2010" s="69"/>
      <c r="B2010" s="35"/>
      <c r="C2010" s="36"/>
      <c r="D2010" s="68"/>
      <c r="E2010" s="38"/>
      <c r="F2010" s="38"/>
      <c r="G2010" s="39"/>
      <c r="H2010" s="38"/>
      <c r="I2010" s="38"/>
      <c r="J2010" s="39"/>
      <c r="K2010" s="39"/>
      <c r="L2010" s="40"/>
      <c r="M2010" s="69"/>
    </row>
    <row r="2011" spans="1:19" ht="38.25" customHeight="1" x14ac:dyDescent="0.25">
      <c r="A2011" s="69"/>
      <c r="B2011" s="35"/>
      <c r="C2011" s="36"/>
      <c r="D2011" s="68"/>
      <c r="E2011" s="38"/>
      <c r="F2011" s="38"/>
      <c r="G2011" s="39"/>
      <c r="H2011" s="38"/>
      <c r="I2011" s="38"/>
      <c r="J2011" s="39"/>
      <c r="K2011" s="39"/>
      <c r="L2011" s="40"/>
      <c r="M2011" s="69"/>
    </row>
    <row r="2012" spans="1:19" ht="38.25" customHeight="1" x14ac:dyDescent="0.25">
      <c r="A2012" s="69"/>
      <c r="B2012" s="35"/>
      <c r="C2012" s="36"/>
      <c r="D2012" s="68"/>
      <c r="E2012" s="38"/>
      <c r="F2012" s="38"/>
      <c r="G2012" s="39"/>
      <c r="H2012" s="38"/>
      <c r="I2012" s="38"/>
      <c r="J2012" s="39"/>
      <c r="K2012" s="39"/>
      <c r="L2012" s="40"/>
      <c r="M2012" s="69"/>
    </row>
    <row r="2013" spans="1:19" ht="38.25" customHeight="1" x14ac:dyDescent="0.25">
      <c r="A2013" s="69"/>
      <c r="B2013" s="35"/>
      <c r="C2013" s="36"/>
      <c r="D2013" s="68"/>
      <c r="E2013" s="38"/>
      <c r="F2013" s="38"/>
      <c r="G2013" s="39"/>
      <c r="H2013" s="38"/>
      <c r="I2013" s="38"/>
      <c r="J2013" s="39"/>
      <c r="K2013" s="39"/>
      <c r="L2013" s="40"/>
      <c r="M2013" s="69"/>
    </row>
    <row r="2014" spans="1:19" ht="38.25" customHeight="1" x14ac:dyDescent="0.25">
      <c r="A2014" s="69"/>
      <c r="B2014" s="41"/>
      <c r="C2014" s="42"/>
      <c r="D2014" s="43"/>
      <c r="E2014" s="44"/>
      <c r="F2014" s="44"/>
      <c r="G2014" s="45"/>
      <c r="H2014" s="44"/>
      <c r="I2014" s="44"/>
      <c r="J2014" s="45"/>
      <c r="K2014" s="45"/>
      <c r="L2014" s="46"/>
      <c r="M2014" s="69"/>
    </row>
    <row r="2015" spans="1:19" s="9" customFormat="1" ht="24.75" customHeight="1" x14ac:dyDescent="0.25">
      <c r="A2015" s="47"/>
      <c r="B2015" s="87" t="str">
        <f>IF(ISBLANK($Q$12),"",$Q$12)</f>
        <v>239.12-09-SPEC_ZBROJENIE ŚCIAN I SŁUPÓW II KONDYGNACJI</v>
      </c>
      <c r="C2015" s="88"/>
      <c r="D2015" s="88"/>
      <c r="E2015" s="88"/>
      <c r="F2015" s="88"/>
      <c r="G2015" s="88"/>
      <c r="H2015" s="48"/>
      <c r="I2015" s="89"/>
      <c r="J2015" s="89"/>
      <c r="K2015" s="89"/>
      <c r="L2015" s="90"/>
      <c r="M2015" s="49"/>
      <c r="N2015" s="50"/>
      <c r="Q2015" s="51"/>
    </row>
    <row r="2016" spans="1:19" ht="23.1" customHeight="1" x14ac:dyDescent="0.25">
      <c r="B2016" s="91" t="str">
        <f>IF(ISBLANK(Q$19),"",Q$19)</f>
        <v/>
      </c>
      <c r="C2016" s="91"/>
      <c r="D2016" s="91"/>
      <c r="E2016" s="91"/>
      <c r="F2016" s="91"/>
      <c r="G2016" s="91"/>
      <c r="H2016" s="91"/>
      <c r="I2016" s="91"/>
      <c r="J2016" s="91"/>
      <c r="K2016" s="91"/>
      <c r="L2016" s="91"/>
    </row>
    <row r="2017" spans="1:19" ht="12.75" customHeight="1" x14ac:dyDescent="0.25">
      <c r="A2017" s="69"/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</row>
    <row r="2018" spans="1:19" s="9" customFormat="1" ht="30" customHeight="1" x14ac:dyDescent="0.25">
      <c r="A2018" s="5"/>
      <c r="B2018" s="95" t="s">
        <v>23</v>
      </c>
      <c r="C2018" s="96"/>
      <c r="D2018" s="97" t="str">
        <f>$Q$8</f>
        <v>BUDYEK DYDAKTYCZNY</v>
      </c>
      <c r="E2018" s="97"/>
      <c r="F2018" s="97"/>
      <c r="G2018" s="97"/>
      <c r="H2018" s="97"/>
      <c r="I2018" s="97"/>
      <c r="J2018" s="98"/>
      <c r="K2018" s="99"/>
      <c r="L2018" s="100"/>
      <c r="M2018" s="6"/>
      <c r="N2018" s="2"/>
      <c r="O2018" s="7"/>
      <c r="P2018" s="7"/>
      <c r="Q2018" s="8"/>
      <c r="R2018" s="7"/>
    </row>
    <row r="2019" spans="1:19" s="9" customFormat="1" ht="19.5" customHeight="1" x14ac:dyDescent="0.25">
      <c r="A2019" s="5"/>
      <c r="B2019" s="103" t="s">
        <v>24</v>
      </c>
      <c r="C2019" s="104"/>
      <c r="D2019" s="105" t="str">
        <f>$Q$9</f>
        <v>ZBROJENIE ŚCIAN I SŁUPÓW II KONDYGNACJI</v>
      </c>
      <c r="E2019" s="105"/>
      <c r="F2019" s="105"/>
      <c r="G2019" s="105"/>
      <c r="H2019" s="105"/>
      <c r="I2019" s="105"/>
      <c r="J2019" s="106"/>
      <c r="K2019" s="101"/>
      <c r="L2019" s="102"/>
      <c r="M2019" s="6"/>
      <c r="N2019" s="2"/>
      <c r="O2019" s="10"/>
      <c r="P2019" s="10"/>
      <c r="Q2019" s="11"/>
      <c r="R2019" s="10"/>
    </row>
    <row r="2020" spans="1:19" s="9" customFormat="1" ht="19.5" customHeight="1" x14ac:dyDescent="0.25">
      <c r="A2020" s="5"/>
      <c r="B2020" s="107">
        <f>$Q$11</f>
        <v>0</v>
      </c>
      <c r="C2020" s="108"/>
      <c r="D2020" s="109" t="s">
        <v>25</v>
      </c>
      <c r="E2020" s="110"/>
      <c r="F2020" s="111" t="str">
        <f>$Q$10</f>
        <v>239.12-09</v>
      </c>
      <c r="G2020" s="112"/>
      <c r="H2020" s="112"/>
      <c r="I2020" s="112"/>
      <c r="J2020" s="113"/>
      <c r="K2020" s="12">
        <f>(ROW(A2020)-4)/32</f>
        <v>63</v>
      </c>
      <c r="L2020" s="13">
        <f>$Q$13</f>
        <v>8</v>
      </c>
      <c r="M2020" s="6"/>
      <c r="N2020" s="2"/>
      <c r="O2020" s="10"/>
      <c r="P2020" s="10"/>
      <c r="Q2020" s="11"/>
      <c r="R2020" s="10"/>
    </row>
    <row r="2021" spans="1:19" s="9" customFormat="1" ht="42" customHeight="1" x14ac:dyDescent="0.25">
      <c r="A2021" s="6"/>
      <c r="B2021" s="114" t="s">
        <v>26</v>
      </c>
      <c r="C2021" s="116" t="s">
        <v>27</v>
      </c>
      <c r="D2021" s="118" t="s">
        <v>28</v>
      </c>
      <c r="E2021" s="14" t="s">
        <v>29</v>
      </c>
      <c r="F2021" s="15" t="s">
        <v>29</v>
      </c>
      <c r="G2021" s="16" t="s">
        <v>30</v>
      </c>
      <c r="H2021" s="120" t="s">
        <v>31</v>
      </c>
      <c r="I2021" s="121"/>
      <c r="J2021" s="16" t="s">
        <v>32</v>
      </c>
      <c r="K2021" s="16" t="s">
        <v>33</v>
      </c>
      <c r="L2021" s="17" t="s">
        <v>34</v>
      </c>
      <c r="M2021" s="6"/>
      <c r="N2021" s="2"/>
      <c r="O2021" s="10"/>
      <c r="P2021" s="10"/>
      <c r="Q2021" s="11"/>
      <c r="R2021" s="10"/>
    </row>
    <row r="2022" spans="1:19" s="9" customFormat="1" ht="22.5" customHeight="1" x14ac:dyDescent="0.25">
      <c r="A2022" s="18"/>
      <c r="B2022" s="115"/>
      <c r="C2022" s="117"/>
      <c r="D2022" s="119"/>
      <c r="E2022" s="19" t="str">
        <f>$Q$14</f>
        <v>St0S</v>
      </c>
      <c r="F2022" s="19" t="str">
        <f>$Q$15</f>
        <v>B500B</v>
      </c>
      <c r="G2022" s="20" t="s">
        <v>35</v>
      </c>
      <c r="H2022" s="21" t="s">
        <v>36</v>
      </c>
      <c r="I2022" s="21" t="s">
        <v>37</v>
      </c>
      <c r="J2022" s="21" t="s">
        <v>38</v>
      </c>
      <c r="K2022" s="21" t="s">
        <v>39</v>
      </c>
      <c r="L2022" s="22" t="s">
        <v>40</v>
      </c>
      <c r="M2022" s="18"/>
      <c r="N2022" s="2"/>
      <c r="O2022" s="23"/>
      <c r="P2022" s="23"/>
      <c r="Q2022" s="24"/>
      <c r="R2022" s="23"/>
    </row>
    <row r="2023" spans="1:19" s="29" customFormat="1" ht="19.5" customHeight="1" x14ac:dyDescent="0.25">
      <c r="A2023" s="6"/>
      <c r="B2023" s="25">
        <v>1</v>
      </c>
      <c r="C2023" s="26">
        <v>2</v>
      </c>
      <c r="D2023" s="27">
        <v>3</v>
      </c>
      <c r="E2023" s="26">
        <v>4</v>
      </c>
      <c r="F2023" s="26">
        <v>5</v>
      </c>
      <c r="G2023" s="26">
        <v>6</v>
      </c>
      <c r="H2023" s="26">
        <v>7</v>
      </c>
      <c r="I2023" s="26">
        <v>8</v>
      </c>
      <c r="J2023" s="26">
        <v>9</v>
      </c>
      <c r="K2023" s="26">
        <v>10</v>
      </c>
      <c r="L2023" s="28">
        <v>11</v>
      </c>
      <c r="M2023" s="6"/>
      <c r="N2023" s="2"/>
      <c r="O2023" s="122"/>
      <c r="P2023" s="122"/>
      <c r="Q2023" s="122"/>
      <c r="R2023" s="122"/>
      <c r="S2023" s="122"/>
    </row>
    <row r="2024" spans="1:19" ht="38.25" customHeight="1" x14ac:dyDescent="0.25">
      <c r="A2024" s="69"/>
      <c r="B2024" s="30"/>
      <c r="C2024" s="31"/>
      <c r="D2024" s="31"/>
      <c r="E2024" s="32"/>
      <c r="F2024" s="32"/>
      <c r="G2024" s="33"/>
      <c r="H2024" s="32"/>
      <c r="I2024" s="32"/>
      <c r="J2024" s="33"/>
      <c r="K2024" s="33"/>
      <c r="L2024" s="34"/>
      <c r="M2024" s="69"/>
      <c r="O2024" s="123"/>
      <c r="P2024" s="123"/>
      <c r="Q2024" s="92"/>
      <c r="R2024" s="92"/>
      <c r="S2024" s="92"/>
    </row>
    <row r="2025" spans="1:19" ht="38.25" customHeight="1" x14ac:dyDescent="0.25">
      <c r="A2025" s="69"/>
      <c r="B2025" s="35"/>
      <c r="C2025" s="36"/>
      <c r="D2025" s="68"/>
      <c r="E2025" s="38"/>
      <c r="F2025" s="38"/>
      <c r="G2025" s="39"/>
      <c r="H2025" s="38"/>
      <c r="I2025" s="38"/>
      <c r="J2025" s="39"/>
      <c r="K2025" s="39"/>
      <c r="L2025" s="40"/>
      <c r="M2025" s="69"/>
      <c r="O2025" s="85"/>
      <c r="P2025" s="85"/>
      <c r="Q2025" s="92"/>
      <c r="R2025" s="92"/>
      <c r="S2025" s="92"/>
    </row>
    <row r="2026" spans="1:19" ht="38.25" customHeight="1" x14ac:dyDescent="0.25">
      <c r="A2026" s="69"/>
      <c r="B2026" s="35"/>
      <c r="C2026" s="36"/>
      <c r="D2026" s="68"/>
      <c r="E2026" s="38"/>
      <c r="F2026" s="38"/>
      <c r="G2026" s="39"/>
      <c r="H2026" s="38"/>
      <c r="I2026" s="38"/>
      <c r="J2026" s="39"/>
      <c r="K2026" s="39"/>
      <c r="L2026" s="40"/>
      <c r="M2026" s="69"/>
      <c r="O2026" s="85"/>
      <c r="P2026" s="85"/>
      <c r="Q2026" s="92"/>
      <c r="R2026" s="92"/>
      <c r="S2026" s="92"/>
    </row>
    <row r="2027" spans="1:19" ht="38.25" customHeight="1" x14ac:dyDescent="0.25">
      <c r="A2027" s="69"/>
      <c r="B2027" s="35"/>
      <c r="C2027" s="36"/>
      <c r="D2027" s="68"/>
      <c r="E2027" s="38"/>
      <c r="F2027" s="38"/>
      <c r="G2027" s="39"/>
      <c r="H2027" s="38"/>
      <c r="I2027" s="38"/>
      <c r="J2027" s="39"/>
      <c r="K2027" s="39"/>
      <c r="L2027" s="40"/>
      <c r="M2027" s="69"/>
      <c r="O2027" s="85"/>
      <c r="P2027" s="85"/>
      <c r="Q2027" s="93"/>
      <c r="R2027" s="93"/>
      <c r="S2027" s="93"/>
    </row>
    <row r="2028" spans="1:19" ht="38.25" customHeight="1" x14ac:dyDescent="0.25">
      <c r="A2028" s="69"/>
      <c r="B2028" s="35"/>
      <c r="C2028" s="36"/>
      <c r="D2028" s="68"/>
      <c r="E2028" s="38"/>
      <c r="F2028" s="38"/>
      <c r="G2028" s="39"/>
      <c r="H2028" s="38"/>
      <c r="I2028" s="38"/>
      <c r="J2028" s="39"/>
      <c r="K2028" s="39"/>
      <c r="L2028" s="40"/>
      <c r="M2028" s="69"/>
      <c r="O2028" s="85"/>
      <c r="P2028" s="85"/>
      <c r="Q2028" s="94"/>
      <c r="R2028" s="94"/>
      <c r="S2028" s="94"/>
    </row>
    <row r="2029" spans="1:19" ht="38.25" customHeight="1" x14ac:dyDescent="0.25">
      <c r="A2029" s="69"/>
      <c r="B2029" s="35"/>
      <c r="C2029" s="36"/>
      <c r="D2029" s="68"/>
      <c r="E2029" s="38"/>
      <c r="F2029" s="38"/>
      <c r="G2029" s="39"/>
      <c r="H2029" s="38"/>
      <c r="I2029" s="38"/>
      <c r="J2029" s="39"/>
      <c r="K2029" s="39"/>
      <c r="L2029" s="40"/>
      <c r="M2029" s="69"/>
      <c r="O2029" s="85"/>
      <c r="P2029" s="85"/>
      <c r="Q2029" s="92"/>
      <c r="R2029" s="92"/>
      <c r="S2029" s="92"/>
    </row>
    <row r="2030" spans="1:19" ht="38.25" customHeight="1" x14ac:dyDescent="0.25">
      <c r="A2030" s="69"/>
      <c r="B2030" s="35"/>
      <c r="C2030" s="36"/>
      <c r="D2030" s="68"/>
      <c r="E2030" s="38"/>
      <c r="F2030" s="38"/>
      <c r="G2030" s="39"/>
      <c r="H2030" s="38"/>
      <c r="I2030" s="38"/>
      <c r="J2030" s="39"/>
      <c r="K2030" s="39"/>
      <c r="L2030" s="40"/>
      <c r="M2030" s="69"/>
      <c r="O2030" s="85"/>
      <c r="P2030" s="85"/>
      <c r="Q2030" s="92"/>
      <c r="R2030" s="92"/>
      <c r="S2030" s="92"/>
    </row>
    <row r="2031" spans="1:19" ht="38.25" customHeight="1" x14ac:dyDescent="0.25">
      <c r="A2031" s="69"/>
      <c r="B2031" s="35"/>
      <c r="C2031" s="36"/>
      <c r="D2031" s="68"/>
      <c r="E2031" s="38"/>
      <c r="F2031" s="38"/>
      <c r="G2031" s="39"/>
      <c r="H2031" s="38"/>
      <c r="I2031" s="38"/>
      <c r="J2031" s="39"/>
      <c r="K2031" s="39"/>
      <c r="L2031" s="40"/>
      <c r="M2031" s="69"/>
      <c r="O2031" s="85"/>
      <c r="P2031" s="85"/>
      <c r="Q2031" s="92"/>
      <c r="R2031" s="92"/>
      <c r="S2031" s="92"/>
    </row>
    <row r="2032" spans="1:19" ht="38.25" customHeight="1" x14ac:dyDescent="0.25">
      <c r="A2032" s="69"/>
      <c r="B2032" s="35"/>
      <c r="C2032" s="36"/>
      <c r="D2032" s="68"/>
      <c r="E2032" s="38"/>
      <c r="F2032" s="38"/>
      <c r="G2032" s="39"/>
      <c r="H2032" s="38"/>
      <c r="I2032" s="38"/>
      <c r="J2032" s="39"/>
      <c r="K2032" s="39"/>
      <c r="L2032" s="40"/>
      <c r="M2032" s="69"/>
      <c r="O2032" s="85"/>
      <c r="P2032" s="85"/>
      <c r="Q2032" s="86"/>
      <c r="R2032" s="86"/>
      <c r="S2032" s="86"/>
    </row>
    <row r="2033" spans="1:19" ht="38.25" customHeight="1" x14ac:dyDescent="0.25">
      <c r="A2033" s="69"/>
      <c r="B2033" s="35"/>
      <c r="C2033" s="36"/>
      <c r="D2033" s="68"/>
      <c r="E2033" s="38"/>
      <c r="F2033" s="38"/>
      <c r="G2033" s="39"/>
      <c r="H2033" s="38"/>
      <c r="I2033" s="38"/>
      <c r="J2033" s="39"/>
      <c r="K2033" s="39"/>
      <c r="L2033" s="40"/>
      <c r="M2033" s="69"/>
      <c r="O2033" s="85"/>
      <c r="P2033" s="85"/>
      <c r="Q2033" s="86"/>
      <c r="R2033" s="86"/>
      <c r="S2033" s="86"/>
    </row>
    <row r="2034" spans="1:19" ht="38.25" customHeight="1" x14ac:dyDescent="0.25">
      <c r="A2034" s="69"/>
      <c r="B2034" s="35"/>
      <c r="C2034" s="36"/>
      <c r="D2034" s="68"/>
      <c r="E2034" s="38"/>
      <c r="F2034" s="38"/>
      <c r="G2034" s="39"/>
      <c r="H2034" s="38"/>
      <c r="I2034" s="38"/>
      <c r="J2034" s="39"/>
      <c r="K2034" s="39"/>
      <c r="L2034" s="40"/>
      <c r="M2034" s="69"/>
      <c r="O2034" s="85"/>
      <c r="P2034" s="85"/>
      <c r="Q2034" s="86"/>
      <c r="R2034" s="86"/>
      <c r="S2034" s="86"/>
    </row>
    <row r="2035" spans="1:19" ht="38.25" customHeight="1" x14ac:dyDescent="0.25">
      <c r="A2035" s="69"/>
      <c r="B2035" s="35"/>
      <c r="C2035" s="36"/>
      <c r="D2035" s="68"/>
      <c r="E2035" s="38"/>
      <c r="F2035" s="38"/>
      <c r="G2035" s="39"/>
      <c r="H2035" s="38"/>
      <c r="I2035" s="38"/>
      <c r="J2035" s="39"/>
      <c r="K2035" s="39"/>
      <c r="L2035" s="40"/>
      <c r="M2035" s="69"/>
      <c r="O2035" s="85"/>
      <c r="P2035" s="85"/>
      <c r="Q2035" s="86"/>
      <c r="R2035" s="86"/>
      <c r="S2035" s="86"/>
    </row>
    <row r="2036" spans="1:19" ht="38.25" customHeight="1" x14ac:dyDescent="0.25">
      <c r="A2036" s="69"/>
      <c r="B2036" s="35"/>
      <c r="C2036" s="36"/>
      <c r="D2036" s="68"/>
      <c r="E2036" s="38"/>
      <c r="F2036" s="38"/>
      <c r="G2036" s="39"/>
      <c r="H2036" s="38"/>
      <c r="I2036" s="38"/>
      <c r="J2036" s="39"/>
      <c r="K2036" s="39"/>
      <c r="L2036" s="40"/>
      <c r="M2036" s="69"/>
      <c r="R2036" s="4"/>
      <c r="S2036" s="4"/>
    </row>
    <row r="2037" spans="1:19" ht="38.25" customHeight="1" x14ac:dyDescent="0.25">
      <c r="A2037" s="69"/>
      <c r="B2037" s="35"/>
      <c r="C2037" s="36"/>
      <c r="D2037" s="68"/>
      <c r="E2037" s="38"/>
      <c r="F2037" s="38"/>
      <c r="G2037" s="39"/>
      <c r="H2037" s="38"/>
      <c r="I2037" s="38"/>
      <c r="J2037" s="39"/>
      <c r="K2037" s="39"/>
      <c r="L2037" s="40"/>
      <c r="M2037" s="69"/>
    </row>
    <row r="2038" spans="1:19" ht="38.25" customHeight="1" x14ac:dyDescent="0.25">
      <c r="A2038" s="69"/>
      <c r="B2038" s="35"/>
      <c r="C2038" s="36"/>
      <c r="D2038" s="68"/>
      <c r="E2038" s="38"/>
      <c r="F2038" s="38"/>
      <c r="G2038" s="39"/>
      <c r="H2038" s="38"/>
      <c r="I2038" s="38"/>
      <c r="J2038" s="39"/>
      <c r="K2038" s="39"/>
      <c r="L2038" s="40"/>
      <c r="M2038" s="69"/>
    </row>
    <row r="2039" spans="1:19" ht="38.25" customHeight="1" x14ac:dyDescent="0.25">
      <c r="A2039" s="69"/>
      <c r="B2039" s="35"/>
      <c r="C2039" s="36"/>
      <c r="D2039" s="68"/>
      <c r="E2039" s="38"/>
      <c r="F2039" s="38"/>
      <c r="G2039" s="39"/>
      <c r="H2039" s="38"/>
      <c r="I2039" s="38"/>
      <c r="J2039" s="39"/>
      <c r="K2039" s="39"/>
      <c r="L2039" s="40"/>
      <c r="M2039" s="69"/>
    </row>
    <row r="2040" spans="1:19" ht="38.25" customHeight="1" x14ac:dyDescent="0.25">
      <c r="A2040" s="69"/>
      <c r="B2040" s="35"/>
      <c r="C2040" s="36"/>
      <c r="D2040" s="68"/>
      <c r="E2040" s="38"/>
      <c r="F2040" s="38"/>
      <c r="G2040" s="39"/>
      <c r="H2040" s="38"/>
      <c r="I2040" s="38"/>
      <c r="J2040" s="39"/>
      <c r="K2040" s="39"/>
      <c r="L2040" s="40"/>
      <c r="M2040" s="69"/>
    </row>
    <row r="2041" spans="1:19" ht="38.25" customHeight="1" x14ac:dyDescent="0.25">
      <c r="A2041" s="69"/>
      <c r="B2041" s="35"/>
      <c r="C2041" s="36"/>
      <c r="D2041" s="68"/>
      <c r="E2041" s="38"/>
      <c r="F2041" s="38"/>
      <c r="G2041" s="39"/>
      <c r="H2041" s="38"/>
      <c r="I2041" s="38"/>
      <c r="J2041" s="39"/>
      <c r="K2041" s="39"/>
      <c r="L2041" s="40"/>
      <c r="M2041" s="69"/>
    </row>
    <row r="2042" spans="1:19" ht="38.25" customHeight="1" x14ac:dyDescent="0.25">
      <c r="A2042" s="69"/>
      <c r="B2042" s="35"/>
      <c r="C2042" s="36"/>
      <c r="D2042" s="68"/>
      <c r="E2042" s="38"/>
      <c r="F2042" s="38"/>
      <c r="G2042" s="39"/>
      <c r="H2042" s="38"/>
      <c r="I2042" s="38"/>
      <c r="J2042" s="39"/>
      <c r="K2042" s="39"/>
      <c r="L2042" s="40"/>
      <c r="M2042" s="69"/>
    </row>
    <row r="2043" spans="1:19" ht="38.25" customHeight="1" x14ac:dyDescent="0.25">
      <c r="A2043" s="69"/>
      <c r="B2043" s="35"/>
      <c r="C2043" s="36"/>
      <c r="D2043" s="68"/>
      <c r="E2043" s="38"/>
      <c r="F2043" s="38"/>
      <c r="G2043" s="39"/>
      <c r="H2043" s="38"/>
      <c r="I2043" s="38"/>
      <c r="J2043" s="39"/>
      <c r="K2043" s="39"/>
      <c r="L2043" s="40"/>
      <c r="M2043" s="69"/>
    </row>
    <row r="2044" spans="1:19" ht="38.25" customHeight="1" x14ac:dyDescent="0.25">
      <c r="A2044" s="69"/>
      <c r="B2044" s="35"/>
      <c r="C2044" s="36"/>
      <c r="D2044" s="68"/>
      <c r="E2044" s="38"/>
      <c r="F2044" s="38"/>
      <c r="G2044" s="39"/>
      <c r="H2044" s="38"/>
      <c r="I2044" s="38"/>
      <c r="J2044" s="39"/>
      <c r="K2044" s="39"/>
      <c r="L2044" s="40"/>
      <c r="M2044" s="69"/>
    </row>
    <row r="2045" spans="1:19" ht="38.25" customHeight="1" x14ac:dyDescent="0.25">
      <c r="A2045" s="69"/>
      <c r="B2045" s="35"/>
      <c r="C2045" s="36"/>
      <c r="D2045" s="68"/>
      <c r="E2045" s="38"/>
      <c r="F2045" s="38"/>
      <c r="G2045" s="39"/>
      <c r="H2045" s="38"/>
      <c r="I2045" s="38"/>
      <c r="J2045" s="39"/>
      <c r="K2045" s="39"/>
      <c r="L2045" s="40"/>
      <c r="M2045" s="69"/>
    </row>
    <row r="2046" spans="1:19" ht="38.25" customHeight="1" x14ac:dyDescent="0.25">
      <c r="A2046" s="69"/>
      <c r="B2046" s="41"/>
      <c r="C2046" s="42"/>
      <c r="D2046" s="43"/>
      <c r="E2046" s="44"/>
      <c r="F2046" s="44"/>
      <c r="G2046" s="45"/>
      <c r="H2046" s="44"/>
      <c r="I2046" s="44"/>
      <c r="J2046" s="45"/>
      <c r="K2046" s="45"/>
      <c r="L2046" s="46"/>
      <c r="M2046" s="69"/>
    </row>
    <row r="2047" spans="1:19" s="9" customFormat="1" ht="24.75" customHeight="1" x14ac:dyDescent="0.25">
      <c r="A2047" s="47"/>
      <c r="B2047" s="87" t="str">
        <f>IF(ISBLANK($Q$12),"",$Q$12)</f>
        <v>239.12-09-SPEC_ZBROJENIE ŚCIAN I SŁUPÓW II KONDYGNACJI</v>
      </c>
      <c r="C2047" s="88"/>
      <c r="D2047" s="88"/>
      <c r="E2047" s="88"/>
      <c r="F2047" s="88"/>
      <c r="G2047" s="88"/>
      <c r="H2047" s="48"/>
      <c r="I2047" s="89"/>
      <c r="J2047" s="89"/>
      <c r="K2047" s="89"/>
      <c r="L2047" s="90"/>
      <c r="M2047" s="49"/>
      <c r="N2047" s="50"/>
      <c r="Q2047" s="51"/>
    </row>
    <row r="2048" spans="1:19" ht="23.1" customHeight="1" x14ac:dyDescent="0.25">
      <c r="B2048" s="91" t="str">
        <f>IF(ISBLANK(Q$19),"",Q$19)</f>
        <v/>
      </c>
      <c r="C2048" s="91"/>
      <c r="D2048" s="91"/>
      <c r="E2048" s="91"/>
      <c r="F2048" s="91"/>
      <c r="G2048" s="91"/>
      <c r="H2048" s="91"/>
      <c r="I2048" s="91"/>
      <c r="J2048" s="91"/>
      <c r="K2048" s="91"/>
      <c r="L2048" s="91"/>
    </row>
    <row r="2049" spans="1:19" ht="12.75" customHeight="1" x14ac:dyDescent="0.25">
      <c r="A2049" s="69"/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</row>
    <row r="2050" spans="1:19" s="9" customFormat="1" ht="30" customHeight="1" x14ac:dyDescent="0.25">
      <c r="A2050" s="5"/>
      <c r="B2050" s="95" t="s">
        <v>23</v>
      </c>
      <c r="C2050" s="96"/>
      <c r="D2050" s="97" t="str">
        <f>$Q$8</f>
        <v>BUDYEK DYDAKTYCZNY</v>
      </c>
      <c r="E2050" s="97"/>
      <c r="F2050" s="97"/>
      <c r="G2050" s="97"/>
      <c r="H2050" s="97"/>
      <c r="I2050" s="97"/>
      <c r="J2050" s="98"/>
      <c r="K2050" s="99"/>
      <c r="L2050" s="100"/>
      <c r="M2050" s="6"/>
      <c r="N2050" s="2"/>
      <c r="O2050" s="7"/>
      <c r="P2050" s="7"/>
      <c r="Q2050" s="8"/>
      <c r="R2050" s="7"/>
    </row>
    <row r="2051" spans="1:19" s="9" customFormat="1" ht="19.5" customHeight="1" x14ac:dyDescent="0.25">
      <c r="A2051" s="5"/>
      <c r="B2051" s="103" t="s">
        <v>24</v>
      </c>
      <c r="C2051" s="104"/>
      <c r="D2051" s="105" t="str">
        <f>$Q$9</f>
        <v>ZBROJENIE ŚCIAN I SŁUPÓW II KONDYGNACJI</v>
      </c>
      <c r="E2051" s="105"/>
      <c r="F2051" s="105"/>
      <c r="G2051" s="105"/>
      <c r="H2051" s="105"/>
      <c r="I2051" s="105"/>
      <c r="J2051" s="106"/>
      <c r="K2051" s="101"/>
      <c r="L2051" s="102"/>
      <c r="M2051" s="6"/>
      <c r="N2051" s="2"/>
      <c r="O2051" s="10"/>
      <c r="P2051" s="10"/>
      <c r="Q2051" s="11"/>
      <c r="R2051" s="10"/>
    </row>
    <row r="2052" spans="1:19" s="9" customFormat="1" ht="19.5" customHeight="1" x14ac:dyDescent="0.25">
      <c r="A2052" s="5"/>
      <c r="B2052" s="107">
        <f>$Q$11</f>
        <v>0</v>
      </c>
      <c r="C2052" s="108"/>
      <c r="D2052" s="109" t="s">
        <v>25</v>
      </c>
      <c r="E2052" s="110"/>
      <c r="F2052" s="111" t="str">
        <f>$Q$10</f>
        <v>239.12-09</v>
      </c>
      <c r="G2052" s="112"/>
      <c r="H2052" s="112"/>
      <c r="I2052" s="112"/>
      <c r="J2052" s="113"/>
      <c r="K2052" s="12">
        <f>(ROW(A2052)-4)/32</f>
        <v>64</v>
      </c>
      <c r="L2052" s="13">
        <f>$Q$13</f>
        <v>8</v>
      </c>
      <c r="M2052" s="6"/>
      <c r="N2052" s="2"/>
      <c r="O2052" s="10"/>
      <c r="P2052" s="10"/>
      <c r="Q2052" s="11"/>
      <c r="R2052" s="10"/>
    </row>
    <row r="2053" spans="1:19" s="9" customFormat="1" ht="42" customHeight="1" x14ac:dyDescent="0.25">
      <c r="A2053" s="6"/>
      <c r="B2053" s="114" t="s">
        <v>26</v>
      </c>
      <c r="C2053" s="116" t="s">
        <v>27</v>
      </c>
      <c r="D2053" s="118" t="s">
        <v>28</v>
      </c>
      <c r="E2053" s="14" t="s">
        <v>29</v>
      </c>
      <c r="F2053" s="15" t="s">
        <v>29</v>
      </c>
      <c r="G2053" s="16" t="s">
        <v>30</v>
      </c>
      <c r="H2053" s="120" t="s">
        <v>31</v>
      </c>
      <c r="I2053" s="121"/>
      <c r="J2053" s="16" t="s">
        <v>32</v>
      </c>
      <c r="K2053" s="16" t="s">
        <v>33</v>
      </c>
      <c r="L2053" s="17" t="s">
        <v>34</v>
      </c>
      <c r="M2053" s="6"/>
      <c r="N2053" s="2"/>
      <c r="O2053" s="10"/>
      <c r="P2053" s="10"/>
      <c r="Q2053" s="11"/>
      <c r="R2053" s="10"/>
    </row>
    <row r="2054" spans="1:19" s="9" customFormat="1" ht="22.5" customHeight="1" x14ac:dyDescent="0.25">
      <c r="A2054" s="18"/>
      <c r="B2054" s="115"/>
      <c r="C2054" s="117"/>
      <c r="D2054" s="119"/>
      <c r="E2054" s="19" t="str">
        <f>$Q$14</f>
        <v>St0S</v>
      </c>
      <c r="F2054" s="19" t="str">
        <f>$Q$15</f>
        <v>B500B</v>
      </c>
      <c r="G2054" s="20" t="s">
        <v>35</v>
      </c>
      <c r="H2054" s="21" t="s">
        <v>36</v>
      </c>
      <c r="I2054" s="21" t="s">
        <v>37</v>
      </c>
      <c r="J2054" s="21" t="s">
        <v>38</v>
      </c>
      <c r="K2054" s="21" t="s">
        <v>39</v>
      </c>
      <c r="L2054" s="22" t="s">
        <v>40</v>
      </c>
      <c r="M2054" s="18"/>
      <c r="N2054" s="2"/>
      <c r="O2054" s="23"/>
      <c r="P2054" s="23"/>
      <c r="Q2054" s="24"/>
      <c r="R2054" s="23"/>
    </row>
    <row r="2055" spans="1:19" s="29" customFormat="1" ht="19.5" customHeight="1" x14ac:dyDescent="0.25">
      <c r="A2055" s="6"/>
      <c r="B2055" s="25">
        <v>1</v>
      </c>
      <c r="C2055" s="26">
        <v>2</v>
      </c>
      <c r="D2055" s="27">
        <v>3</v>
      </c>
      <c r="E2055" s="26">
        <v>4</v>
      </c>
      <c r="F2055" s="26">
        <v>5</v>
      </c>
      <c r="G2055" s="26">
        <v>6</v>
      </c>
      <c r="H2055" s="26">
        <v>7</v>
      </c>
      <c r="I2055" s="26">
        <v>8</v>
      </c>
      <c r="J2055" s="26">
        <v>9</v>
      </c>
      <c r="K2055" s="26">
        <v>10</v>
      </c>
      <c r="L2055" s="28">
        <v>11</v>
      </c>
      <c r="M2055" s="6"/>
      <c r="N2055" s="2"/>
      <c r="O2055" s="122"/>
      <c r="P2055" s="122"/>
      <c r="Q2055" s="122"/>
      <c r="R2055" s="122"/>
      <c r="S2055" s="122"/>
    </row>
    <row r="2056" spans="1:19" ht="38.25" customHeight="1" x14ac:dyDescent="0.25">
      <c r="A2056" s="69"/>
      <c r="B2056" s="30"/>
      <c r="C2056" s="31"/>
      <c r="D2056" s="31"/>
      <c r="E2056" s="32"/>
      <c r="F2056" s="32"/>
      <c r="G2056" s="33"/>
      <c r="H2056" s="32"/>
      <c r="I2056" s="32"/>
      <c r="J2056" s="33"/>
      <c r="K2056" s="33"/>
      <c r="L2056" s="34"/>
      <c r="M2056" s="69"/>
      <c r="O2056" s="123"/>
      <c r="P2056" s="123"/>
      <c r="Q2056" s="92"/>
      <c r="R2056" s="92"/>
      <c r="S2056" s="92"/>
    </row>
    <row r="2057" spans="1:19" ht="38.25" customHeight="1" x14ac:dyDescent="0.25">
      <c r="A2057" s="69"/>
      <c r="B2057" s="35"/>
      <c r="C2057" s="36"/>
      <c r="D2057" s="68"/>
      <c r="E2057" s="38"/>
      <c r="F2057" s="38"/>
      <c r="G2057" s="39"/>
      <c r="H2057" s="38"/>
      <c r="I2057" s="38"/>
      <c r="J2057" s="39"/>
      <c r="K2057" s="39"/>
      <c r="L2057" s="40"/>
      <c r="M2057" s="69"/>
      <c r="O2057" s="85"/>
      <c r="P2057" s="85"/>
      <c r="Q2057" s="92"/>
      <c r="R2057" s="92"/>
      <c r="S2057" s="92"/>
    </row>
    <row r="2058" spans="1:19" ht="38.25" customHeight="1" x14ac:dyDescent="0.25">
      <c r="A2058" s="69"/>
      <c r="B2058" s="35"/>
      <c r="C2058" s="36"/>
      <c r="D2058" s="68"/>
      <c r="E2058" s="38"/>
      <c r="F2058" s="38"/>
      <c r="G2058" s="39"/>
      <c r="H2058" s="38"/>
      <c r="I2058" s="38"/>
      <c r="J2058" s="39"/>
      <c r="K2058" s="39"/>
      <c r="L2058" s="40"/>
      <c r="M2058" s="69"/>
      <c r="O2058" s="85"/>
      <c r="P2058" s="85"/>
      <c r="Q2058" s="92"/>
      <c r="R2058" s="92"/>
      <c r="S2058" s="92"/>
    </row>
    <row r="2059" spans="1:19" ht="38.25" customHeight="1" x14ac:dyDescent="0.25">
      <c r="A2059" s="69"/>
      <c r="B2059" s="35"/>
      <c r="C2059" s="36"/>
      <c r="D2059" s="68"/>
      <c r="E2059" s="38"/>
      <c r="F2059" s="38"/>
      <c r="G2059" s="39"/>
      <c r="H2059" s="38"/>
      <c r="I2059" s="38"/>
      <c r="J2059" s="39"/>
      <c r="K2059" s="39"/>
      <c r="L2059" s="40"/>
      <c r="M2059" s="69"/>
      <c r="O2059" s="85"/>
      <c r="P2059" s="85"/>
      <c r="Q2059" s="93"/>
      <c r="R2059" s="93"/>
      <c r="S2059" s="93"/>
    </row>
    <row r="2060" spans="1:19" ht="38.25" customHeight="1" x14ac:dyDescent="0.25">
      <c r="A2060" s="69"/>
      <c r="B2060" s="35"/>
      <c r="C2060" s="36"/>
      <c r="D2060" s="68"/>
      <c r="E2060" s="38"/>
      <c r="F2060" s="38"/>
      <c r="G2060" s="39"/>
      <c r="H2060" s="38"/>
      <c r="I2060" s="38"/>
      <c r="J2060" s="39"/>
      <c r="K2060" s="39"/>
      <c r="L2060" s="40"/>
      <c r="M2060" s="69"/>
      <c r="O2060" s="85"/>
      <c r="P2060" s="85"/>
      <c r="Q2060" s="94"/>
      <c r="R2060" s="94"/>
      <c r="S2060" s="94"/>
    </row>
    <row r="2061" spans="1:19" ht="38.25" customHeight="1" x14ac:dyDescent="0.25">
      <c r="A2061" s="69"/>
      <c r="B2061" s="35"/>
      <c r="C2061" s="36"/>
      <c r="D2061" s="68"/>
      <c r="E2061" s="38"/>
      <c r="F2061" s="38"/>
      <c r="G2061" s="39"/>
      <c r="H2061" s="38"/>
      <c r="I2061" s="38"/>
      <c r="J2061" s="39"/>
      <c r="K2061" s="39"/>
      <c r="L2061" s="40"/>
      <c r="M2061" s="69"/>
      <c r="O2061" s="85"/>
      <c r="P2061" s="85"/>
      <c r="Q2061" s="92"/>
      <c r="R2061" s="92"/>
      <c r="S2061" s="92"/>
    </row>
    <row r="2062" spans="1:19" ht="38.25" customHeight="1" x14ac:dyDescent="0.25">
      <c r="A2062" s="69"/>
      <c r="B2062" s="35"/>
      <c r="C2062" s="36"/>
      <c r="D2062" s="68"/>
      <c r="E2062" s="38"/>
      <c r="F2062" s="38"/>
      <c r="G2062" s="39"/>
      <c r="H2062" s="38"/>
      <c r="I2062" s="38"/>
      <c r="J2062" s="39"/>
      <c r="K2062" s="39"/>
      <c r="L2062" s="40"/>
      <c r="M2062" s="69"/>
      <c r="O2062" s="85"/>
      <c r="P2062" s="85"/>
      <c r="Q2062" s="92"/>
      <c r="R2062" s="92"/>
      <c r="S2062" s="92"/>
    </row>
    <row r="2063" spans="1:19" ht="38.25" customHeight="1" x14ac:dyDescent="0.25">
      <c r="A2063" s="69"/>
      <c r="B2063" s="35"/>
      <c r="C2063" s="36"/>
      <c r="D2063" s="68"/>
      <c r="E2063" s="38"/>
      <c r="F2063" s="38"/>
      <c r="G2063" s="39"/>
      <c r="H2063" s="38"/>
      <c r="I2063" s="38"/>
      <c r="J2063" s="39"/>
      <c r="K2063" s="39"/>
      <c r="L2063" s="40"/>
      <c r="M2063" s="69"/>
      <c r="O2063" s="85"/>
      <c r="P2063" s="85"/>
      <c r="Q2063" s="92"/>
      <c r="R2063" s="92"/>
      <c r="S2063" s="92"/>
    </row>
    <row r="2064" spans="1:19" ht="38.25" customHeight="1" x14ac:dyDescent="0.25">
      <c r="A2064" s="69"/>
      <c r="B2064" s="35"/>
      <c r="C2064" s="36"/>
      <c r="D2064" s="68"/>
      <c r="E2064" s="38"/>
      <c r="F2064" s="38"/>
      <c r="G2064" s="39"/>
      <c r="H2064" s="38"/>
      <c r="I2064" s="38"/>
      <c r="J2064" s="39"/>
      <c r="K2064" s="39"/>
      <c r="L2064" s="40"/>
      <c r="M2064" s="69"/>
      <c r="O2064" s="85"/>
      <c r="P2064" s="85"/>
      <c r="Q2064" s="86"/>
      <c r="R2064" s="86"/>
      <c r="S2064" s="86"/>
    </row>
    <row r="2065" spans="1:19" ht="38.25" customHeight="1" x14ac:dyDescent="0.25">
      <c r="A2065" s="69"/>
      <c r="B2065" s="35"/>
      <c r="C2065" s="36"/>
      <c r="D2065" s="68"/>
      <c r="E2065" s="38"/>
      <c r="F2065" s="38"/>
      <c r="G2065" s="39"/>
      <c r="H2065" s="38"/>
      <c r="I2065" s="38"/>
      <c r="J2065" s="39"/>
      <c r="K2065" s="39"/>
      <c r="L2065" s="40"/>
      <c r="M2065" s="69"/>
      <c r="O2065" s="85"/>
      <c r="P2065" s="85"/>
      <c r="Q2065" s="86"/>
      <c r="R2065" s="86"/>
      <c r="S2065" s="86"/>
    </row>
    <row r="2066" spans="1:19" ht="38.25" customHeight="1" x14ac:dyDescent="0.25">
      <c r="A2066" s="69"/>
      <c r="B2066" s="35"/>
      <c r="C2066" s="36"/>
      <c r="D2066" s="68"/>
      <c r="E2066" s="38"/>
      <c r="F2066" s="38"/>
      <c r="G2066" s="39"/>
      <c r="H2066" s="38"/>
      <c r="I2066" s="38"/>
      <c r="J2066" s="39"/>
      <c r="K2066" s="39"/>
      <c r="L2066" s="40"/>
      <c r="M2066" s="69"/>
      <c r="O2066" s="85"/>
      <c r="P2066" s="85"/>
      <c r="Q2066" s="86"/>
      <c r="R2066" s="86"/>
      <c r="S2066" s="86"/>
    </row>
    <row r="2067" spans="1:19" ht="38.25" customHeight="1" x14ac:dyDescent="0.25">
      <c r="A2067" s="69"/>
      <c r="B2067" s="35"/>
      <c r="C2067" s="36"/>
      <c r="D2067" s="68"/>
      <c r="E2067" s="38"/>
      <c r="F2067" s="38"/>
      <c r="G2067" s="39"/>
      <c r="H2067" s="38"/>
      <c r="I2067" s="38"/>
      <c r="J2067" s="39"/>
      <c r="K2067" s="39"/>
      <c r="L2067" s="40"/>
      <c r="M2067" s="69"/>
      <c r="O2067" s="85"/>
      <c r="P2067" s="85"/>
      <c r="Q2067" s="86"/>
      <c r="R2067" s="86"/>
      <c r="S2067" s="86"/>
    </row>
    <row r="2068" spans="1:19" ht="38.25" customHeight="1" x14ac:dyDescent="0.25">
      <c r="A2068" s="69"/>
      <c r="B2068" s="35"/>
      <c r="C2068" s="36"/>
      <c r="D2068" s="68"/>
      <c r="E2068" s="38"/>
      <c r="F2068" s="38"/>
      <c r="G2068" s="39"/>
      <c r="H2068" s="38"/>
      <c r="I2068" s="38"/>
      <c r="J2068" s="39"/>
      <c r="K2068" s="39"/>
      <c r="L2068" s="40"/>
      <c r="M2068" s="69"/>
      <c r="R2068" s="4"/>
      <c r="S2068" s="4"/>
    </row>
    <row r="2069" spans="1:19" ht="38.25" customHeight="1" x14ac:dyDescent="0.25">
      <c r="A2069" s="69"/>
      <c r="B2069" s="35"/>
      <c r="C2069" s="36"/>
      <c r="D2069" s="68"/>
      <c r="E2069" s="38"/>
      <c r="F2069" s="38"/>
      <c r="G2069" s="39"/>
      <c r="H2069" s="38"/>
      <c r="I2069" s="38"/>
      <c r="J2069" s="39"/>
      <c r="K2069" s="39"/>
      <c r="L2069" s="40"/>
      <c r="M2069" s="69"/>
    </row>
    <row r="2070" spans="1:19" ht="38.25" customHeight="1" x14ac:dyDescent="0.25">
      <c r="A2070" s="69"/>
      <c r="B2070" s="35"/>
      <c r="C2070" s="36"/>
      <c r="D2070" s="68"/>
      <c r="E2070" s="38"/>
      <c r="F2070" s="38"/>
      <c r="G2070" s="39"/>
      <c r="H2070" s="38"/>
      <c r="I2070" s="38"/>
      <c r="J2070" s="39"/>
      <c r="K2070" s="39"/>
      <c r="L2070" s="40"/>
      <c r="M2070" s="69"/>
    </row>
    <row r="2071" spans="1:19" ht="38.25" customHeight="1" x14ac:dyDescent="0.25">
      <c r="A2071" s="69"/>
      <c r="B2071" s="35"/>
      <c r="C2071" s="36"/>
      <c r="D2071" s="68"/>
      <c r="E2071" s="38"/>
      <c r="F2071" s="38"/>
      <c r="G2071" s="39"/>
      <c r="H2071" s="38"/>
      <c r="I2071" s="38"/>
      <c r="J2071" s="39"/>
      <c r="K2071" s="39"/>
      <c r="L2071" s="40"/>
      <c r="M2071" s="69"/>
    </row>
    <row r="2072" spans="1:19" ht="38.25" customHeight="1" x14ac:dyDescent="0.25">
      <c r="A2072" s="69"/>
      <c r="B2072" s="35"/>
      <c r="C2072" s="36"/>
      <c r="D2072" s="68"/>
      <c r="E2072" s="38"/>
      <c r="F2072" s="38"/>
      <c r="G2072" s="39"/>
      <c r="H2072" s="38"/>
      <c r="I2072" s="38"/>
      <c r="J2072" s="39"/>
      <c r="K2072" s="39"/>
      <c r="L2072" s="40"/>
      <c r="M2072" s="69"/>
    </row>
    <row r="2073" spans="1:19" ht="38.25" customHeight="1" x14ac:dyDescent="0.25">
      <c r="A2073" s="69"/>
      <c r="B2073" s="35"/>
      <c r="C2073" s="36"/>
      <c r="D2073" s="68"/>
      <c r="E2073" s="38"/>
      <c r="F2073" s="38"/>
      <c r="G2073" s="39"/>
      <c r="H2073" s="38"/>
      <c r="I2073" s="38"/>
      <c r="J2073" s="39"/>
      <c r="K2073" s="39"/>
      <c r="L2073" s="40"/>
      <c r="M2073" s="69"/>
    </row>
    <row r="2074" spans="1:19" ht="38.25" customHeight="1" x14ac:dyDescent="0.25">
      <c r="A2074" s="69"/>
      <c r="B2074" s="35"/>
      <c r="C2074" s="36"/>
      <c r="D2074" s="68"/>
      <c r="E2074" s="38"/>
      <c r="F2074" s="38"/>
      <c r="G2074" s="39"/>
      <c r="H2074" s="38"/>
      <c r="I2074" s="38"/>
      <c r="J2074" s="39"/>
      <c r="K2074" s="39"/>
      <c r="L2074" s="40"/>
      <c r="M2074" s="69"/>
    </row>
    <row r="2075" spans="1:19" ht="38.25" customHeight="1" x14ac:dyDescent="0.25">
      <c r="A2075" s="69"/>
      <c r="B2075" s="35"/>
      <c r="C2075" s="36"/>
      <c r="D2075" s="68"/>
      <c r="E2075" s="38"/>
      <c r="F2075" s="38"/>
      <c r="G2075" s="39"/>
      <c r="H2075" s="38"/>
      <c r="I2075" s="38"/>
      <c r="J2075" s="39"/>
      <c r="K2075" s="39"/>
      <c r="L2075" s="40"/>
      <c r="M2075" s="69"/>
    </row>
    <row r="2076" spans="1:19" ht="38.25" customHeight="1" x14ac:dyDescent="0.25">
      <c r="A2076" s="69"/>
      <c r="B2076" s="35"/>
      <c r="C2076" s="36"/>
      <c r="D2076" s="68"/>
      <c r="E2076" s="38"/>
      <c r="F2076" s="38"/>
      <c r="G2076" s="39"/>
      <c r="H2076" s="38"/>
      <c r="I2076" s="38"/>
      <c r="J2076" s="39"/>
      <c r="K2076" s="39"/>
      <c r="L2076" s="40"/>
      <c r="M2076" s="69"/>
    </row>
    <row r="2077" spans="1:19" ht="38.25" customHeight="1" x14ac:dyDescent="0.25">
      <c r="A2077" s="69"/>
      <c r="B2077" s="35"/>
      <c r="C2077" s="36"/>
      <c r="D2077" s="68"/>
      <c r="E2077" s="38"/>
      <c r="F2077" s="38"/>
      <c r="G2077" s="39"/>
      <c r="H2077" s="38"/>
      <c r="I2077" s="38"/>
      <c r="J2077" s="39"/>
      <c r="K2077" s="39"/>
      <c r="L2077" s="40"/>
      <c r="M2077" s="69"/>
    </row>
    <row r="2078" spans="1:19" ht="38.25" customHeight="1" x14ac:dyDescent="0.25">
      <c r="A2078" s="69"/>
      <c r="B2078" s="41"/>
      <c r="C2078" s="42"/>
      <c r="D2078" s="43"/>
      <c r="E2078" s="44"/>
      <c r="F2078" s="44"/>
      <c r="G2078" s="45"/>
      <c r="H2078" s="44"/>
      <c r="I2078" s="44"/>
      <c r="J2078" s="45"/>
      <c r="K2078" s="45"/>
      <c r="L2078" s="46"/>
      <c r="M2078" s="69"/>
    </row>
    <row r="2079" spans="1:19" s="9" customFormat="1" ht="24.75" customHeight="1" x14ac:dyDescent="0.25">
      <c r="A2079" s="47"/>
      <c r="B2079" s="87" t="str">
        <f>IF(ISBLANK($Q$12),"",$Q$12)</f>
        <v>239.12-09-SPEC_ZBROJENIE ŚCIAN I SŁUPÓW II KONDYGNACJI</v>
      </c>
      <c r="C2079" s="88"/>
      <c r="D2079" s="88"/>
      <c r="E2079" s="88"/>
      <c r="F2079" s="88"/>
      <c r="G2079" s="88"/>
      <c r="H2079" s="48"/>
      <c r="I2079" s="89"/>
      <c r="J2079" s="89"/>
      <c r="K2079" s="89"/>
      <c r="L2079" s="90"/>
      <c r="M2079" s="49"/>
      <c r="N2079" s="50"/>
      <c r="Q2079" s="51"/>
    </row>
    <row r="2080" spans="1:19" ht="23.1" customHeight="1" x14ac:dyDescent="0.25">
      <c r="B2080" s="91" t="str">
        <f>IF(ISBLANK(Q$19),"",Q$19)</f>
        <v/>
      </c>
      <c r="C2080" s="91"/>
      <c r="D2080" s="91"/>
      <c r="E2080" s="91"/>
      <c r="F2080" s="91"/>
      <c r="G2080" s="91"/>
      <c r="H2080" s="91"/>
      <c r="I2080" s="91"/>
      <c r="J2080" s="91"/>
      <c r="K2080" s="91"/>
      <c r="L2080" s="91"/>
    </row>
    <row r="2081" spans="1:19" ht="12.75" customHeight="1" x14ac:dyDescent="0.25">
      <c r="A2081" s="69"/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</row>
    <row r="2082" spans="1:19" s="9" customFormat="1" ht="30" customHeight="1" x14ac:dyDescent="0.25">
      <c r="A2082" s="5"/>
      <c r="B2082" s="95" t="s">
        <v>23</v>
      </c>
      <c r="C2082" s="96"/>
      <c r="D2082" s="97" t="str">
        <f>$Q$8</f>
        <v>BUDYEK DYDAKTYCZNY</v>
      </c>
      <c r="E2082" s="97"/>
      <c r="F2082" s="97"/>
      <c r="G2082" s="97"/>
      <c r="H2082" s="97"/>
      <c r="I2082" s="97"/>
      <c r="J2082" s="98"/>
      <c r="K2082" s="99"/>
      <c r="L2082" s="100"/>
      <c r="M2082" s="6"/>
      <c r="N2082" s="2"/>
      <c r="O2082" s="7"/>
      <c r="P2082" s="7"/>
      <c r="Q2082" s="8"/>
      <c r="R2082" s="7"/>
    </row>
    <row r="2083" spans="1:19" s="9" customFormat="1" ht="19.5" customHeight="1" x14ac:dyDescent="0.25">
      <c r="A2083" s="5"/>
      <c r="B2083" s="103" t="s">
        <v>24</v>
      </c>
      <c r="C2083" s="104"/>
      <c r="D2083" s="105" t="str">
        <f>$Q$9</f>
        <v>ZBROJENIE ŚCIAN I SŁUPÓW II KONDYGNACJI</v>
      </c>
      <c r="E2083" s="105"/>
      <c r="F2083" s="105"/>
      <c r="G2083" s="105"/>
      <c r="H2083" s="105"/>
      <c r="I2083" s="105"/>
      <c r="J2083" s="106"/>
      <c r="K2083" s="101"/>
      <c r="L2083" s="102"/>
      <c r="M2083" s="6"/>
      <c r="N2083" s="2"/>
      <c r="O2083" s="10"/>
      <c r="P2083" s="10"/>
      <c r="Q2083" s="11"/>
      <c r="R2083" s="10"/>
    </row>
    <row r="2084" spans="1:19" s="9" customFormat="1" ht="19.5" customHeight="1" x14ac:dyDescent="0.25">
      <c r="A2084" s="5"/>
      <c r="B2084" s="107">
        <f>$Q$11</f>
        <v>0</v>
      </c>
      <c r="C2084" s="108"/>
      <c r="D2084" s="109" t="s">
        <v>25</v>
      </c>
      <c r="E2084" s="110"/>
      <c r="F2084" s="111" t="str">
        <f>$Q$10</f>
        <v>239.12-09</v>
      </c>
      <c r="G2084" s="112"/>
      <c r="H2084" s="112"/>
      <c r="I2084" s="112"/>
      <c r="J2084" s="113"/>
      <c r="K2084" s="12">
        <f>(ROW(A2084)-4)/32</f>
        <v>65</v>
      </c>
      <c r="L2084" s="13">
        <f>$Q$13</f>
        <v>8</v>
      </c>
      <c r="M2084" s="6"/>
      <c r="N2084" s="2"/>
      <c r="O2084" s="10"/>
      <c r="P2084" s="10"/>
      <c r="Q2084" s="11"/>
      <c r="R2084" s="10"/>
    </row>
    <row r="2085" spans="1:19" s="9" customFormat="1" ht="42" customHeight="1" x14ac:dyDescent="0.25">
      <c r="A2085" s="6"/>
      <c r="B2085" s="114" t="s">
        <v>26</v>
      </c>
      <c r="C2085" s="116" t="s">
        <v>27</v>
      </c>
      <c r="D2085" s="118" t="s">
        <v>28</v>
      </c>
      <c r="E2085" s="14" t="s">
        <v>29</v>
      </c>
      <c r="F2085" s="15" t="s">
        <v>29</v>
      </c>
      <c r="G2085" s="16" t="s">
        <v>30</v>
      </c>
      <c r="H2085" s="120" t="s">
        <v>31</v>
      </c>
      <c r="I2085" s="121"/>
      <c r="J2085" s="16" t="s">
        <v>32</v>
      </c>
      <c r="K2085" s="16" t="s">
        <v>33</v>
      </c>
      <c r="L2085" s="17" t="s">
        <v>34</v>
      </c>
      <c r="M2085" s="6"/>
      <c r="N2085" s="2"/>
      <c r="O2085" s="10"/>
      <c r="P2085" s="10"/>
      <c r="Q2085" s="11"/>
      <c r="R2085" s="10"/>
    </row>
    <row r="2086" spans="1:19" s="9" customFormat="1" ht="22.5" customHeight="1" x14ac:dyDescent="0.25">
      <c r="A2086" s="18"/>
      <c r="B2086" s="115"/>
      <c r="C2086" s="117"/>
      <c r="D2086" s="119"/>
      <c r="E2086" s="19" t="str">
        <f>$Q$14</f>
        <v>St0S</v>
      </c>
      <c r="F2086" s="19" t="str">
        <f>$Q$15</f>
        <v>B500B</v>
      </c>
      <c r="G2086" s="20" t="s">
        <v>35</v>
      </c>
      <c r="H2086" s="21" t="s">
        <v>36</v>
      </c>
      <c r="I2086" s="21" t="s">
        <v>37</v>
      </c>
      <c r="J2086" s="21" t="s">
        <v>38</v>
      </c>
      <c r="K2086" s="21" t="s">
        <v>39</v>
      </c>
      <c r="L2086" s="22" t="s">
        <v>40</v>
      </c>
      <c r="M2086" s="18"/>
      <c r="N2086" s="2"/>
      <c r="O2086" s="23"/>
      <c r="P2086" s="23"/>
      <c r="Q2086" s="24"/>
      <c r="R2086" s="23"/>
    </row>
    <row r="2087" spans="1:19" s="29" customFormat="1" ht="19.5" customHeight="1" x14ac:dyDescent="0.25">
      <c r="A2087" s="6"/>
      <c r="B2087" s="25">
        <v>1</v>
      </c>
      <c r="C2087" s="26">
        <v>2</v>
      </c>
      <c r="D2087" s="27">
        <v>3</v>
      </c>
      <c r="E2087" s="26">
        <v>4</v>
      </c>
      <c r="F2087" s="26">
        <v>5</v>
      </c>
      <c r="G2087" s="26">
        <v>6</v>
      </c>
      <c r="H2087" s="26">
        <v>7</v>
      </c>
      <c r="I2087" s="26">
        <v>8</v>
      </c>
      <c r="J2087" s="26">
        <v>9</v>
      </c>
      <c r="K2087" s="26">
        <v>10</v>
      </c>
      <c r="L2087" s="28">
        <v>11</v>
      </c>
      <c r="M2087" s="6"/>
      <c r="N2087" s="2"/>
      <c r="O2087" s="122"/>
      <c r="P2087" s="122"/>
      <c r="Q2087" s="122"/>
      <c r="R2087" s="122"/>
      <c r="S2087" s="122"/>
    </row>
    <row r="2088" spans="1:19" ht="38.25" customHeight="1" x14ac:dyDescent="0.25">
      <c r="A2088" s="69"/>
      <c r="B2088" s="30"/>
      <c r="C2088" s="31"/>
      <c r="D2088" s="31"/>
      <c r="E2088" s="32"/>
      <c r="F2088" s="32"/>
      <c r="G2088" s="33"/>
      <c r="H2088" s="32"/>
      <c r="I2088" s="32"/>
      <c r="J2088" s="33"/>
      <c r="K2088" s="33"/>
      <c r="L2088" s="34"/>
      <c r="M2088" s="69"/>
      <c r="O2088" s="123"/>
      <c r="P2088" s="123"/>
      <c r="Q2088" s="92"/>
      <c r="R2088" s="92"/>
      <c r="S2088" s="92"/>
    </row>
    <row r="2089" spans="1:19" ht="38.25" customHeight="1" x14ac:dyDescent="0.25">
      <c r="A2089" s="69"/>
      <c r="B2089" s="35"/>
      <c r="C2089" s="36"/>
      <c r="D2089" s="68"/>
      <c r="E2089" s="38"/>
      <c r="F2089" s="38"/>
      <c r="G2089" s="39"/>
      <c r="H2089" s="38"/>
      <c r="I2089" s="38"/>
      <c r="J2089" s="39"/>
      <c r="K2089" s="39"/>
      <c r="L2089" s="40"/>
      <c r="M2089" s="69"/>
      <c r="O2089" s="85"/>
      <c r="P2089" s="85"/>
      <c r="Q2089" s="92"/>
      <c r="R2089" s="92"/>
      <c r="S2089" s="92"/>
    </row>
    <row r="2090" spans="1:19" ht="38.25" customHeight="1" x14ac:dyDescent="0.25">
      <c r="A2090" s="69"/>
      <c r="B2090" s="35"/>
      <c r="C2090" s="36"/>
      <c r="D2090" s="68"/>
      <c r="E2090" s="38"/>
      <c r="F2090" s="38"/>
      <c r="G2090" s="39"/>
      <c r="H2090" s="38"/>
      <c r="I2090" s="38"/>
      <c r="J2090" s="39"/>
      <c r="K2090" s="39"/>
      <c r="L2090" s="40"/>
      <c r="M2090" s="69"/>
      <c r="O2090" s="85"/>
      <c r="P2090" s="85"/>
      <c r="Q2090" s="92"/>
      <c r="R2090" s="92"/>
      <c r="S2090" s="92"/>
    </row>
    <row r="2091" spans="1:19" ht="38.25" customHeight="1" x14ac:dyDescent="0.25">
      <c r="A2091" s="69"/>
      <c r="B2091" s="35"/>
      <c r="C2091" s="36"/>
      <c r="D2091" s="68"/>
      <c r="E2091" s="38"/>
      <c r="F2091" s="38"/>
      <c r="G2091" s="39"/>
      <c r="H2091" s="38"/>
      <c r="I2091" s="38"/>
      <c r="J2091" s="39"/>
      <c r="K2091" s="39"/>
      <c r="L2091" s="40"/>
      <c r="M2091" s="69"/>
      <c r="O2091" s="85"/>
      <c r="P2091" s="85"/>
      <c r="Q2091" s="93"/>
      <c r="R2091" s="93"/>
      <c r="S2091" s="93"/>
    </row>
    <row r="2092" spans="1:19" ht="38.25" customHeight="1" x14ac:dyDescent="0.25">
      <c r="A2092" s="69"/>
      <c r="B2092" s="35"/>
      <c r="C2092" s="36"/>
      <c r="D2092" s="68"/>
      <c r="E2092" s="38"/>
      <c r="F2092" s="38"/>
      <c r="G2092" s="39"/>
      <c r="H2092" s="38"/>
      <c r="I2092" s="38"/>
      <c r="J2092" s="39"/>
      <c r="K2092" s="39"/>
      <c r="L2092" s="40"/>
      <c r="M2092" s="69"/>
      <c r="O2092" s="85"/>
      <c r="P2092" s="85"/>
      <c r="Q2092" s="94"/>
      <c r="R2092" s="94"/>
      <c r="S2092" s="94"/>
    </row>
    <row r="2093" spans="1:19" ht="38.25" customHeight="1" x14ac:dyDescent="0.25">
      <c r="A2093" s="69"/>
      <c r="B2093" s="35"/>
      <c r="C2093" s="36"/>
      <c r="D2093" s="68"/>
      <c r="E2093" s="38"/>
      <c r="F2093" s="38"/>
      <c r="G2093" s="39"/>
      <c r="H2093" s="38"/>
      <c r="I2093" s="38"/>
      <c r="J2093" s="39"/>
      <c r="K2093" s="39"/>
      <c r="L2093" s="40"/>
      <c r="M2093" s="69"/>
      <c r="O2093" s="85"/>
      <c r="P2093" s="85"/>
      <c r="Q2093" s="92"/>
      <c r="R2093" s="92"/>
      <c r="S2093" s="92"/>
    </row>
    <row r="2094" spans="1:19" ht="38.25" customHeight="1" x14ac:dyDescent="0.25">
      <c r="A2094" s="69"/>
      <c r="B2094" s="35"/>
      <c r="C2094" s="36"/>
      <c r="D2094" s="68"/>
      <c r="E2094" s="38"/>
      <c r="F2094" s="38"/>
      <c r="G2094" s="39"/>
      <c r="H2094" s="38"/>
      <c r="I2094" s="38"/>
      <c r="J2094" s="39"/>
      <c r="K2094" s="39"/>
      <c r="L2094" s="40"/>
      <c r="M2094" s="69"/>
      <c r="O2094" s="85"/>
      <c r="P2094" s="85"/>
      <c r="Q2094" s="92"/>
      <c r="R2094" s="92"/>
      <c r="S2094" s="92"/>
    </row>
    <row r="2095" spans="1:19" ht="38.25" customHeight="1" x14ac:dyDescent="0.25">
      <c r="A2095" s="69"/>
      <c r="B2095" s="35"/>
      <c r="C2095" s="36"/>
      <c r="D2095" s="68"/>
      <c r="E2095" s="38"/>
      <c r="F2095" s="38"/>
      <c r="G2095" s="39"/>
      <c r="H2095" s="38"/>
      <c r="I2095" s="38"/>
      <c r="J2095" s="39"/>
      <c r="K2095" s="39"/>
      <c r="L2095" s="40"/>
      <c r="M2095" s="69"/>
      <c r="O2095" s="85"/>
      <c r="P2095" s="85"/>
      <c r="Q2095" s="92"/>
      <c r="R2095" s="92"/>
      <c r="S2095" s="92"/>
    </row>
    <row r="2096" spans="1:19" ht="38.25" customHeight="1" x14ac:dyDescent="0.25">
      <c r="A2096" s="69"/>
      <c r="B2096" s="35"/>
      <c r="C2096" s="36"/>
      <c r="D2096" s="68"/>
      <c r="E2096" s="38"/>
      <c r="F2096" s="38"/>
      <c r="G2096" s="39"/>
      <c r="H2096" s="38"/>
      <c r="I2096" s="38"/>
      <c r="J2096" s="39"/>
      <c r="K2096" s="39"/>
      <c r="L2096" s="40"/>
      <c r="M2096" s="69"/>
      <c r="O2096" s="85"/>
      <c r="P2096" s="85"/>
      <c r="Q2096" s="86"/>
      <c r="R2096" s="86"/>
      <c r="S2096" s="86"/>
    </row>
    <row r="2097" spans="1:19" ht="38.25" customHeight="1" x14ac:dyDescent="0.25">
      <c r="A2097" s="69"/>
      <c r="B2097" s="35"/>
      <c r="C2097" s="36"/>
      <c r="D2097" s="68"/>
      <c r="E2097" s="38"/>
      <c r="F2097" s="38"/>
      <c r="G2097" s="39"/>
      <c r="H2097" s="38"/>
      <c r="I2097" s="38"/>
      <c r="J2097" s="39"/>
      <c r="K2097" s="39"/>
      <c r="L2097" s="40"/>
      <c r="M2097" s="69"/>
      <c r="O2097" s="85"/>
      <c r="P2097" s="85"/>
      <c r="Q2097" s="86"/>
      <c r="R2097" s="86"/>
      <c r="S2097" s="86"/>
    </row>
    <row r="2098" spans="1:19" ht="38.25" customHeight="1" x14ac:dyDescent="0.25">
      <c r="A2098" s="69"/>
      <c r="B2098" s="35"/>
      <c r="C2098" s="36"/>
      <c r="D2098" s="68"/>
      <c r="E2098" s="38"/>
      <c r="F2098" s="38"/>
      <c r="G2098" s="39"/>
      <c r="H2098" s="38"/>
      <c r="I2098" s="38"/>
      <c r="J2098" s="39"/>
      <c r="K2098" s="39"/>
      <c r="L2098" s="40"/>
      <c r="M2098" s="69"/>
      <c r="O2098" s="85"/>
      <c r="P2098" s="85"/>
      <c r="Q2098" s="86"/>
      <c r="R2098" s="86"/>
      <c r="S2098" s="86"/>
    </row>
    <row r="2099" spans="1:19" ht="38.25" customHeight="1" x14ac:dyDescent="0.25">
      <c r="A2099" s="69"/>
      <c r="B2099" s="35"/>
      <c r="C2099" s="36"/>
      <c r="D2099" s="68"/>
      <c r="E2099" s="38"/>
      <c r="F2099" s="38"/>
      <c r="G2099" s="39"/>
      <c r="H2099" s="38"/>
      <c r="I2099" s="38"/>
      <c r="J2099" s="39"/>
      <c r="K2099" s="39"/>
      <c r="L2099" s="40"/>
      <c r="M2099" s="69"/>
      <c r="O2099" s="85"/>
      <c r="P2099" s="85"/>
      <c r="Q2099" s="86"/>
      <c r="R2099" s="86"/>
      <c r="S2099" s="86"/>
    </row>
    <row r="2100" spans="1:19" ht="38.25" customHeight="1" x14ac:dyDescent="0.25">
      <c r="A2100" s="69"/>
      <c r="B2100" s="35"/>
      <c r="C2100" s="36"/>
      <c r="D2100" s="68"/>
      <c r="E2100" s="38"/>
      <c r="F2100" s="38"/>
      <c r="G2100" s="39"/>
      <c r="H2100" s="38"/>
      <c r="I2100" s="38"/>
      <c r="J2100" s="39"/>
      <c r="K2100" s="39"/>
      <c r="L2100" s="40"/>
      <c r="M2100" s="69"/>
      <c r="R2100" s="4"/>
      <c r="S2100" s="4"/>
    </row>
    <row r="2101" spans="1:19" ht="38.25" customHeight="1" x14ac:dyDescent="0.25">
      <c r="A2101" s="69"/>
      <c r="B2101" s="35"/>
      <c r="C2101" s="36"/>
      <c r="D2101" s="68"/>
      <c r="E2101" s="38"/>
      <c r="F2101" s="38"/>
      <c r="G2101" s="39"/>
      <c r="H2101" s="38"/>
      <c r="I2101" s="38"/>
      <c r="J2101" s="39"/>
      <c r="K2101" s="39"/>
      <c r="L2101" s="40"/>
      <c r="M2101" s="69"/>
    </row>
    <row r="2102" spans="1:19" ht="38.25" customHeight="1" x14ac:dyDescent="0.25">
      <c r="A2102" s="69"/>
      <c r="B2102" s="35"/>
      <c r="C2102" s="36"/>
      <c r="D2102" s="68"/>
      <c r="E2102" s="38"/>
      <c r="F2102" s="38"/>
      <c r="G2102" s="39"/>
      <c r="H2102" s="38"/>
      <c r="I2102" s="38"/>
      <c r="J2102" s="39"/>
      <c r="K2102" s="39"/>
      <c r="L2102" s="40"/>
      <c r="M2102" s="69"/>
    </row>
    <row r="2103" spans="1:19" ht="38.25" customHeight="1" x14ac:dyDescent="0.25">
      <c r="A2103" s="69"/>
      <c r="B2103" s="35"/>
      <c r="C2103" s="36"/>
      <c r="D2103" s="68"/>
      <c r="E2103" s="38"/>
      <c r="F2103" s="38"/>
      <c r="G2103" s="39"/>
      <c r="H2103" s="38"/>
      <c r="I2103" s="38"/>
      <c r="J2103" s="39"/>
      <c r="K2103" s="39"/>
      <c r="L2103" s="40"/>
      <c r="M2103" s="69"/>
    </row>
    <row r="2104" spans="1:19" ht="38.25" customHeight="1" x14ac:dyDescent="0.25">
      <c r="A2104" s="69"/>
      <c r="B2104" s="35"/>
      <c r="C2104" s="36"/>
      <c r="D2104" s="68"/>
      <c r="E2104" s="38"/>
      <c r="F2104" s="38"/>
      <c r="G2104" s="39"/>
      <c r="H2104" s="38"/>
      <c r="I2104" s="38"/>
      <c r="J2104" s="39"/>
      <c r="K2104" s="39"/>
      <c r="L2104" s="40"/>
      <c r="M2104" s="69"/>
    </row>
    <row r="2105" spans="1:19" ht="38.25" customHeight="1" x14ac:dyDescent="0.25">
      <c r="A2105" s="69"/>
      <c r="B2105" s="35"/>
      <c r="C2105" s="36"/>
      <c r="D2105" s="68"/>
      <c r="E2105" s="38"/>
      <c r="F2105" s="38"/>
      <c r="G2105" s="39"/>
      <c r="H2105" s="38"/>
      <c r="I2105" s="38"/>
      <c r="J2105" s="39"/>
      <c r="K2105" s="39"/>
      <c r="L2105" s="40"/>
      <c r="M2105" s="69"/>
    </row>
    <row r="2106" spans="1:19" ht="38.25" customHeight="1" x14ac:dyDescent="0.25">
      <c r="A2106" s="69"/>
      <c r="B2106" s="35"/>
      <c r="C2106" s="36"/>
      <c r="D2106" s="68"/>
      <c r="E2106" s="38"/>
      <c r="F2106" s="38"/>
      <c r="G2106" s="39"/>
      <c r="H2106" s="38"/>
      <c r="I2106" s="38"/>
      <c r="J2106" s="39"/>
      <c r="K2106" s="39"/>
      <c r="L2106" s="40"/>
      <c r="M2106" s="69"/>
    </row>
    <row r="2107" spans="1:19" ht="38.25" customHeight="1" x14ac:dyDescent="0.25">
      <c r="A2107" s="69"/>
      <c r="B2107" s="35"/>
      <c r="C2107" s="36"/>
      <c r="D2107" s="68"/>
      <c r="E2107" s="38"/>
      <c r="F2107" s="38"/>
      <c r="G2107" s="39"/>
      <c r="H2107" s="38"/>
      <c r="I2107" s="38"/>
      <c r="J2107" s="39"/>
      <c r="K2107" s="39"/>
      <c r="L2107" s="40"/>
      <c r="M2107" s="69"/>
    </row>
    <row r="2108" spans="1:19" ht="38.25" customHeight="1" x14ac:dyDescent="0.25">
      <c r="A2108" s="69"/>
      <c r="B2108" s="35"/>
      <c r="C2108" s="36"/>
      <c r="D2108" s="68"/>
      <c r="E2108" s="38"/>
      <c r="F2108" s="38"/>
      <c r="G2108" s="39"/>
      <c r="H2108" s="38"/>
      <c r="I2108" s="38"/>
      <c r="J2108" s="39"/>
      <c r="K2108" s="39"/>
      <c r="L2108" s="40"/>
      <c r="M2108" s="69"/>
    </row>
    <row r="2109" spans="1:19" ht="38.25" customHeight="1" x14ac:dyDescent="0.25">
      <c r="A2109" s="69"/>
      <c r="B2109" s="35"/>
      <c r="C2109" s="36"/>
      <c r="D2109" s="68"/>
      <c r="E2109" s="38"/>
      <c r="F2109" s="38"/>
      <c r="G2109" s="39"/>
      <c r="H2109" s="38"/>
      <c r="I2109" s="38"/>
      <c r="J2109" s="39"/>
      <c r="K2109" s="39"/>
      <c r="L2109" s="40"/>
      <c r="M2109" s="69"/>
    </row>
    <row r="2110" spans="1:19" ht="38.25" customHeight="1" x14ac:dyDescent="0.25">
      <c r="A2110" s="69"/>
      <c r="B2110" s="41"/>
      <c r="C2110" s="42"/>
      <c r="D2110" s="43"/>
      <c r="E2110" s="44"/>
      <c r="F2110" s="44"/>
      <c r="G2110" s="45"/>
      <c r="H2110" s="44"/>
      <c r="I2110" s="44"/>
      <c r="J2110" s="45"/>
      <c r="K2110" s="45"/>
      <c r="L2110" s="46"/>
      <c r="M2110" s="69"/>
    </row>
    <row r="2111" spans="1:19" s="9" customFormat="1" ht="24.75" customHeight="1" x14ac:dyDescent="0.25">
      <c r="A2111" s="47"/>
      <c r="B2111" s="87" t="str">
        <f>IF(ISBLANK($Q$12),"",$Q$12)</f>
        <v>239.12-09-SPEC_ZBROJENIE ŚCIAN I SŁUPÓW II KONDYGNACJI</v>
      </c>
      <c r="C2111" s="88"/>
      <c r="D2111" s="88"/>
      <c r="E2111" s="88"/>
      <c r="F2111" s="88"/>
      <c r="G2111" s="88"/>
      <c r="H2111" s="48"/>
      <c r="I2111" s="89"/>
      <c r="J2111" s="89"/>
      <c r="K2111" s="89"/>
      <c r="L2111" s="90"/>
      <c r="M2111" s="49"/>
      <c r="N2111" s="50"/>
      <c r="Q2111" s="51"/>
    </row>
    <row r="2112" spans="1:19" ht="23.1" customHeight="1" x14ac:dyDescent="0.25">
      <c r="B2112" s="91" t="str">
        <f>IF(ISBLANK(Q$19),"",Q$19)</f>
        <v/>
      </c>
      <c r="C2112" s="91"/>
      <c r="D2112" s="91"/>
      <c r="E2112" s="91"/>
      <c r="F2112" s="91"/>
      <c r="G2112" s="91"/>
      <c r="H2112" s="91"/>
      <c r="I2112" s="91"/>
      <c r="J2112" s="91"/>
      <c r="K2112" s="91"/>
      <c r="L2112" s="91"/>
    </row>
    <row r="2113" spans="1:19" ht="12.75" customHeight="1" x14ac:dyDescent="0.25">
      <c r="A2113" s="69"/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</row>
    <row r="2114" spans="1:19" s="9" customFormat="1" ht="30" customHeight="1" x14ac:dyDescent="0.25">
      <c r="A2114" s="5"/>
      <c r="B2114" s="95" t="s">
        <v>23</v>
      </c>
      <c r="C2114" s="96"/>
      <c r="D2114" s="97" t="str">
        <f>$Q$8</f>
        <v>BUDYEK DYDAKTYCZNY</v>
      </c>
      <c r="E2114" s="97"/>
      <c r="F2114" s="97"/>
      <c r="G2114" s="97"/>
      <c r="H2114" s="97"/>
      <c r="I2114" s="97"/>
      <c r="J2114" s="98"/>
      <c r="K2114" s="99"/>
      <c r="L2114" s="100"/>
      <c r="M2114" s="6"/>
      <c r="N2114" s="2"/>
      <c r="O2114" s="7"/>
      <c r="P2114" s="7"/>
      <c r="Q2114" s="8"/>
      <c r="R2114" s="7"/>
    </row>
    <row r="2115" spans="1:19" s="9" customFormat="1" ht="19.5" customHeight="1" x14ac:dyDescent="0.25">
      <c r="A2115" s="5"/>
      <c r="B2115" s="103" t="s">
        <v>24</v>
      </c>
      <c r="C2115" s="104"/>
      <c r="D2115" s="105" t="str">
        <f>$Q$9</f>
        <v>ZBROJENIE ŚCIAN I SŁUPÓW II KONDYGNACJI</v>
      </c>
      <c r="E2115" s="105"/>
      <c r="F2115" s="105"/>
      <c r="G2115" s="105"/>
      <c r="H2115" s="105"/>
      <c r="I2115" s="105"/>
      <c r="J2115" s="106"/>
      <c r="K2115" s="101"/>
      <c r="L2115" s="102"/>
      <c r="M2115" s="6"/>
      <c r="N2115" s="2"/>
      <c r="O2115" s="10"/>
      <c r="P2115" s="10"/>
      <c r="Q2115" s="11"/>
      <c r="R2115" s="10"/>
    </row>
    <row r="2116" spans="1:19" s="9" customFormat="1" ht="19.5" customHeight="1" x14ac:dyDescent="0.25">
      <c r="A2116" s="5"/>
      <c r="B2116" s="107">
        <f>$Q$11</f>
        <v>0</v>
      </c>
      <c r="C2116" s="108"/>
      <c r="D2116" s="109" t="s">
        <v>25</v>
      </c>
      <c r="E2116" s="110"/>
      <c r="F2116" s="111" t="str">
        <f>$Q$10</f>
        <v>239.12-09</v>
      </c>
      <c r="G2116" s="112"/>
      <c r="H2116" s="112"/>
      <c r="I2116" s="112"/>
      <c r="J2116" s="113"/>
      <c r="K2116" s="12">
        <f>(ROW(A2116)-4)/32</f>
        <v>66</v>
      </c>
      <c r="L2116" s="13">
        <f>$Q$13</f>
        <v>8</v>
      </c>
      <c r="M2116" s="6"/>
      <c r="N2116" s="2"/>
      <c r="O2116" s="10"/>
      <c r="P2116" s="10"/>
      <c r="Q2116" s="11"/>
      <c r="R2116" s="10"/>
    </row>
    <row r="2117" spans="1:19" s="9" customFormat="1" ht="42" customHeight="1" x14ac:dyDescent="0.25">
      <c r="A2117" s="6"/>
      <c r="B2117" s="114" t="s">
        <v>26</v>
      </c>
      <c r="C2117" s="116" t="s">
        <v>27</v>
      </c>
      <c r="D2117" s="118" t="s">
        <v>28</v>
      </c>
      <c r="E2117" s="14" t="s">
        <v>29</v>
      </c>
      <c r="F2117" s="15" t="s">
        <v>29</v>
      </c>
      <c r="G2117" s="16" t="s">
        <v>30</v>
      </c>
      <c r="H2117" s="120" t="s">
        <v>31</v>
      </c>
      <c r="I2117" s="121"/>
      <c r="J2117" s="16" t="s">
        <v>32</v>
      </c>
      <c r="K2117" s="16" t="s">
        <v>33</v>
      </c>
      <c r="L2117" s="17" t="s">
        <v>34</v>
      </c>
      <c r="M2117" s="6"/>
      <c r="N2117" s="2"/>
      <c r="O2117" s="10"/>
      <c r="P2117" s="10"/>
      <c r="Q2117" s="11"/>
      <c r="R2117" s="10"/>
    </row>
    <row r="2118" spans="1:19" s="9" customFormat="1" ht="22.5" customHeight="1" x14ac:dyDescent="0.25">
      <c r="A2118" s="18"/>
      <c r="B2118" s="115"/>
      <c r="C2118" s="117"/>
      <c r="D2118" s="119"/>
      <c r="E2118" s="19" t="str">
        <f>$Q$14</f>
        <v>St0S</v>
      </c>
      <c r="F2118" s="19" t="str">
        <f>$Q$15</f>
        <v>B500B</v>
      </c>
      <c r="G2118" s="20" t="s">
        <v>35</v>
      </c>
      <c r="H2118" s="21" t="s">
        <v>36</v>
      </c>
      <c r="I2118" s="21" t="s">
        <v>37</v>
      </c>
      <c r="J2118" s="21" t="s">
        <v>38</v>
      </c>
      <c r="K2118" s="21" t="s">
        <v>39</v>
      </c>
      <c r="L2118" s="22" t="s">
        <v>40</v>
      </c>
      <c r="M2118" s="18"/>
      <c r="N2118" s="2"/>
      <c r="O2118" s="23"/>
      <c r="P2118" s="23"/>
      <c r="Q2118" s="24"/>
      <c r="R2118" s="23"/>
    </row>
    <row r="2119" spans="1:19" s="29" customFormat="1" ht="19.5" customHeight="1" x14ac:dyDescent="0.25">
      <c r="A2119" s="6"/>
      <c r="B2119" s="25">
        <v>1</v>
      </c>
      <c r="C2119" s="26">
        <v>2</v>
      </c>
      <c r="D2119" s="27">
        <v>3</v>
      </c>
      <c r="E2119" s="26">
        <v>4</v>
      </c>
      <c r="F2119" s="26">
        <v>5</v>
      </c>
      <c r="G2119" s="26">
        <v>6</v>
      </c>
      <c r="H2119" s="26">
        <v>7</v>
      </c>
      <c r="I2119" s="26">
        <v>8</v>
      </c>
      <c r="J2119" s="26">
        <v>9</v>
      </c>
      <c r="K2119" s="26">
        <v>10</v>
      </c>
      <c r="L2119" s="28">
        <v>11</v>
      </c>
      <c r="M2119" s="6"/>
      <c r="N2119" s="2"/>
      <c r="O2119" s="122"/>
      <c r="P2119" s="122"/>
      <c r="Q2119" s="122"/>
      <c r="R2119" s="122"/>
      <c r="S2119" s="122"/>
    </row>
    <row r="2120" spans="1:19" ht="38.25" customHeight="1" x14ac:dyDescent="0.25">
      <c r="A2120" s="69"/>
      <c r="B2120" s="30"/>
      <c r="C2120" s="31"/>
      <c r="D2120" s="31"/>
      <c r="E2120" s="32"/>
      <c r="F2120" s="32"/>
      <c r="G2120" s="33"/>
      <c r="H2120" s="32"/>
      <c r="I2120" s="32"/>
      <c r="J2120" s="33"/>
      <c r="K2120" s="33"/>
      <c r="L2120" s="34"/>
      <c r="M2120" s="69"/>
      <c r="O2120" s="123"/>
      <c r="P2120" s="123"/>
      <c r="Q2120" s="92"/>
      <c r="R2120" s="92"/>
      <c r="S2120" s="92"/>
    </row>
    <row r="2121" spans="1:19" ht="38.25" customHeight="1" x14ac:dyDescent="0.25">
      <c r="A2121" s="69"/>
      <c r="B2121" s="35"/>
      <c r="C2121" s="36"/>
      <c r="D2121" s="68"/>
      <c r="E2121" s="38"/>
      <c r="F2121" s="38"/>
      <c r="G2121" s="39"/>
      <c r="H2121" s="38"/>
      <c r="I2121" s="38"/>
      <c r="J2121" s="39"/>
      <c r="K2121" s="39"/>
      <c r="L2121" s="40"/>
      <c r="M2121" s="69"/>
      <c r="O2121" s="85"/>
      <c r="P2121" s="85"/>
      <c r="Q2121" s="92"/>
      <c r="R2121" s="92"/>
      <c r="S2121" s="92"/>
    </row>
    <row r="2122" spans="1:19" ht="38.25" customHeight="1" x14ac:dyDescent="0.25">
      <c r="A2122" s="69"/>
      <c r="B2122" s="35"/>
      <c r="C2122" s="36"/>
      <c r="D2122" s="68"/>
      <c r="E2122" s="38"/>
      <c r="F2122" s="38"/>
      <c r="G2122" s="39"/>
      <c r="H2122" s="38"/>
      <c r="I2122" s="38"/>
      <c r="J2122" s="39"/>
      <c r="K2122" s="39"/>
      <c r="L2122" s="40"/>
      <c r="M2122" s="69"/>
      <c r="O2122" s="85"/>
      <c r="P2122" s="85"/>
      <c r="Q2122" s="92"/>
      <c r="R2122" s="92"/>
      <c r="S2122" s="92"/>
    </row>
    <row r="2123" spans="1:19" ht="38.25" customHeight="1" x14ac:dyDescent="0.25">
      <c r="A2123" s="69"/>
      <c r="B2123" s="35"/>
      <c r="C2123" s="36"/>
      <c r="D2123" s="68"/>
      <c r="E2123" s="38"/>
      <c r="F2123" s="38"/>
      <c r="G2123" s="39"/>
      <c r="H2123" s="38"/>
      <c r="I2123" s="38"/>
      <c r="J2123" s="39"/>
      <c r="K2123" s="39"/>
      <c r="L2123" s="40"/>
      <c r="M2123" s="69"/>
      <c r="O2123" s="85"/>
      <c r="P2123" s="85"/>
      <c r="Q2123" s="93"/>
      <c r="R2123" s="93"/>
      <c r="S2123" s="93"/>
    </row>
    <row r="2124" spans="1:19" ht="38.25" customHeight="1" x14ac:dyDescent="0.25">
      <c r="A2124" s="69"/>
      <c r="B2124" s="35"/>
      <c r="C2124" s="36"/>
      <c r="D2124" s="68"/>
      <c r="E2124" s="38"/>
      <c r="F2124" s="38"/>
      <c r="G2124" s="39"/>
      <c r="H2124" s="38"/>
      <c r="I2124" s="38"/>
      <c r="J2124" s="39"/>
      <c r="K2124" s="39"/>
      <c r="L2124" s="40"/>
      <c r="M2124" s="69"/>
      <c r="O2124" s="85"/>
      <c r="P2124" s="85"/>
      <c r="Q2124" s="94"/>
      <c r="R2124" s="94"/>
      <c r="S2124" s="94"/>
    </row>
    <row r="2125" spans="1:19" ht="38.25" customHeight="1" x14ac:dyDescent="0.25">
      <c r="A2125" s="69"/>
      <c r="B2125" s="35"/>
      <c r="C2125" s="36"/>
      <c r="D2125" s="68"/>
      <c r="E2125" s="38"/>
      <c r="F2125" s="38"/>
      <c r="G2125" s="39"/>
      <c r="H2125" s="38"/>
      <c r="I2125" s="38"/>
      <c r="J2125" s="39"/>
      <c r="K2125" s="39"/>
      <c r="L2125" s="40"/>
      <c r="M2125" s="69"/>
      <c r="O2125" s="85"/>
      <c r="P2125" s="85"/>
      <c r="Q2125" s="92"/>
      <c r="R2125" s="92"/>
      <c r="S2125" s="92"/>
    </row>
    <row r="2126" spans="1:19" ht="38.25" customHeight="1" x14ac:dyDescent="0.25">
      <c r="A2126" s="69"/>
      <c r="B2126" s="35"/>
      <c r="C2126" s="36"/>
      <c r="D2126" s="68"/>
      <c r="E2126" s="38"/>
      <c r="F2126" s="38"/>
      <c r="G2126" s="39"/>
      <c r="H2126" s="38"/>
      <c r="I2126" s="38"/>
      <c r="J2126" s="39"/>
      <c r="K2126" s="39"/>
      <c r="L2126" s="40"/>
      <c r="M2126" s="69"/>
      <c r="O2126" s="85"/>
      <c r="P2126" s="85"/>
      <c r="Q2126" s="92"/>
      <c r="R2126" s="92"/>
      <c r="S2126" s="92"/>
    </row>
    <row r="2127" spans="1:19" ht="38.25" customHeight="1" x14ac:dyDescent="0.25">
      <c r="A2127" s="69"/>
      <c r="B2127" s="35"/>
      <c r="C2127" s="36"/>
      <c r="D2127" s="68"/>
      <c r="E2127" s="38"/>
      <c r="F2127" s="38"/>
      <c r="G2127" s="39"/>
      <c r="H2127" s="38"/>
      <c r="I2127" s="38"/>
      <c r="J2127" s="39"/>
      <c r="K2127" s="39"/>
      <c r="L2127" s="40"/>
      <c r="M2127" s="69"/>
      <c r="O2127" s="85"/>
      <c r="P2127" s="85"/>
      <c r="Q2127" s="92"/>
      <c r="R2127" s="92"/>
      <c r="S2127" s="92"/>
    </row>
    <row r="2128" spans="1:19" ht="38.25" customHeight="1" x14ac:dyDescent="0.25">
      <c r="A2128" s="69"/>
      <c r="B2128" s="35"/>
      <c r="C2128" s="36"/>
      <c r="D2128" s="68"/>
      <c r="E2128" s="38"/>
      <c r="F2128" s="38"/>
      <c r="G2128" s="39"/>
      <c r="H2128" s="38"/>
      <c r="I2128" s="38"/>
      <c r="J2128" s="39"/>
      <c r="K2128" s="39"/>
      <c r="L2128" s="40"/>
      <c r="M2128" s="69"/>
      <c r="O2128" s="85"/>
      <c r="P2128" s="85"/>
      <c r="Q2128" s="86"/>
      <c r="R2128" s="86"/>
      <c r="S2128" s="86"/>
    </row>
    <row r="2129" spans="1:19" ht="38.25" customHeight="1" x14ac:dyDescent="0.25">
      <c r="A2129" s="69"/>
      <c r="B2129" s="35"/>
      <c r="C2129" s="36"/>
      <c r="D2129" s="68"/>
      <c r="E2129" s="38"/>
      <c r="F2129" s="38"/>
      <c r="G2129" s="39"/>
      <c r="H2129" s="38"/>
      <c r="I2129" s="38"/>
      <c r="J2129" s="39"/>
      <c r="K2129" s="39"/>
      <c r="L2129" s="40"/>
      <c r="M2129" s="69"/>
      <c r="O2129" s="85"/>
      <c r="P2129" s="85"/>
      <c r="Q2129" s="86"/>
      <c r="R2129" s="86"/>
      <c r="S2129" s="86"/>
    </row>
    <row r="2130" spans="1:19" ht="38.25" customHeight="1" x14ac:dyDescent="0.25">
      <c r="A2130" s="69"/>
      <c r="B2130" s="35"/>
      <c r="C2130" s="36"/>
      <c r="D2130" s="68"/>
      <c r="E2130" s="38"/>
      <c r="F2130" s="38"/>
      <c r="G2130" s="39"/>
      <c r="H2130" s="38"/>
      <c r="I2130" s="38"/>
      <c r="J2130" s="39"/>
      <c r="K2130" s="39"/>
      <c r="L2130" s="40"/>
      <c r="M2130" s="69"/>
      <c r="O2130" s="85"/>
      <c r="P2130" s="85"/>
      <c r="Q2130" s="86"/>
      <c r="R2130" s="86"/>
      <c r="S2130" s="86"/>
    </row>
    <row r="2131" spans="1:19" ht="38.25" customHeight="1" x14ac:dyDescent="0.25">
      <c r="A2131" s="69"/>
      <c r="B2131" s="35"/>
      <c r="C2131" s="36"/>
      <c r="D2131" s="68"/>
      <c r="E2131" s="38"/>
      <c r="F2131" s="38"/>
      <c r="G2131" s="39"/>
      <c r="H2131" s="38"/>
      <c r="I2131" s="38"/>
      <c r="J2131" s="39"/>
      <c r="K2131" s="39"/>
      <c r="L2131" s="40"/>
      <c r="M2131" s="69"/>
      <c r="O2131" s="85"/>
      <c r="P2131" s="85"/>
      <c r="Q2131" s="86"/>
      <c r="R2131" s="86"/>
      <c r="S2131" s="86"/>
    </row>
    <row r="2132" spans="1:19" ht="38.25" customHeight="1" x14ac:dyDescent="0.25">
      <c r="A2132" s="69"/>
      <c r="B2132" s="35"/>
      <c r="C2132" s="36"/>
      <c r="D2132" s="68"/>
      <c r="E2132" s="38"/>
      <c r="F2132" s="38"/>
      <c r="G2132" s="39"/>
      <c r="H2132" s="38"/>
      <c r="I2132" s="38"/>
      <c r="J2132" s="39"/>
      <c r="K2132" s="39"/>
      <c r="L2132" s="40"/>
      <c r="M2132" s="69"/>
      <c r="R2132" s="4"/>
      <c r="S2132" s="4"/>
    </row>
    <row r="2133" spans="1:19" ht="38.25" customHeight="1" x14ac:dyDescent="0.25">
      <c r="A2133" s="69"/>
      <c r="B2133" s="35"/>
      <c r="C2133" s="36"/>
      <c r="D2133" s="68"/>
      <c r="E2133" s="38"/>
      <c r="F2133" s="38"/>
      <c r="G2133" s="39"/>
      <c r="H2133" s="38"/>
      <c r="I2133" s="38"/>
      <c r="J2133" s="39"/>
      <c r="K2133" s="39"/>
      <c r="L2133" s="40"/>
      <c r="M2133" s="69"/>
    </row>
    <row r="2134" spans="1:19" ht="38.25" customHeight="1" x14ac:dyDescent="0.25">
      <c r="A2134" s="69"/>
      <c r="B2134" s="35"/>
      <c r="C2134" s="36"/>
      <c r="D2134" s="68"/>
      <c r="E2134" s="38"/>
      <c r="F2134" s="38"/>
      <c r="G2134" s="39"/>
      <c r="H2134" s="38"/>
      <c r="I2134" s="38"/>
      <c r="J2134" s="39"/>
      <c r="K2134" s="39"/>
      <c r="L2134" s="40"/>
      <c r="M2134" s="69"/>
    </row>
    <row r="2135" spans="1:19" ht="38.25" customHeight="1" x14ac:dyDescent="0.25">
      <c r="A2135" s="69"/>
      <c r="B2135" s="35"/>
      <c r="C2135" s="36"/>
      <c r="D2135" s="68"/>
      <c r="E2135" s="38"/>
      <c r="F2135" s="38"/>
      <c r="G2135" s="39"/>
      <c r="H2135" s="38"/>
      <c r="I2135" s="38"/>
      <c r="J2135" s="39"/>
      <c r="K2135" s="39"/>
      <c r="L2135" s="40"/>
      <c r="M2135" s="69"/>
    </row>
    <row r="2136" spans="1:19" ht="38.25" customHeight="1" x14ac:dyDescent="0.25">
      <c r="A2136" s="69"/>
      <c r="B2136" s="35"/>
      <c r="C2136" s="36"/>
      <c r="D2136" s="68"/>
      <c r="E2136" s="38"/>
      <c r="F2136" s="38"/>
      <c r="G2136" s="39"/>
      <c r="H2136" s="38"/>
      <c r="I2136" s="38"/>
      <c r="J2136" s="39"/>
      <c r="K2136" s="39"/>
      <c r="L2136" s="40"/>
      <c r="M2136" s="69"/>
    </row>
    <row r="2137" spans="1:19" ht="38.25" customHeight="1" x14ac:dyDescent="0.25">
      <c r="A2137" s="69"/>
      <c r="B2137" s="35"/>
      <c r="C2137" s="36"/>
      <c r="D2137" s="68"/>
      <c r="E2137" s="38"/>
      <c r="F2137" s="38"/>
      <c r="G2137" s="39"/>
      <c r="H2137" s="38"/>
      <c r="I2137" s="38"/>
      <c r="J2137" s="39"/>
      <c r="K2137" s="39"/>
      <c r="L2137" s="40"/>
      <c r="M2137" s="69"/>
    </row>
    <row r="2138" spans="1:19" ht="38.25" customHeight="1" x14ac:dyDescent="0.25">
      <c r="A2138" s="69"/>
      <c r="B2138" s="35"/>
      <c r="C2138" s="36"/>
      <c r="D2138" s="68"/>
      <c r="E2138" s="38"/>
      <c r="F2138" s="38"/>
      <c r="G2138" s="39"/>
      <c r="H2138" s="38"/>
      <c r="I2138" s="38"/>
      <c r="J2138" s="39"/>
      <c r="K2138" s="39"/>
      <c r="L2138" s="40"/>
      <c r="M2138" s="69"/>
    </row>
    <row r="2139" spans="1:19" ht="38.25" customHeight="1" x14ac:dyDescent="0.25">
      <c r="A2139" s="69"/>
      <c r="B2139" s="35"/>
      <c r="C2139" s="36"/>
      <c r="D2139" s="68"/>
      <c r="E2139" s="38"/>
      <c r="F2139" s="38"/>
      <c r="G2139" s="39"/>
      <c r="H2139" s="38"/>
      <c r="I2139" s="38"/>
      <c r="J2139" s="39"/>
      <c r="K2139" s="39"/>
      <c r="L2139" s="40"/>
      <c r="M2139" s="69"/>
    </row>
    <row r="2140" spans="1:19" ht="38.25" customHeight="1" x14ac:dyDescent="0.25">
      <c r="A2140" s="69"/>
      <c r="B2140" s="35"/>
      <c r="C2140" s="36"/>
      <c r="D2140" s="68"/>
      <c r="E2140" s="38"/>
      <c r="F2140" s="38"/>
      <c r="G2140" s="39"/>
      <c r="H2140" s="38"/>
      <c r="I2140" s="38"/>
      <c r="J2140" s="39"/>
      <c r="K2140" s="39"/>
      <c r="L2140" s="40"/>
      <c r="M2140" s="69"/>
    </row>
    <row r="2141" spans="1:19" ht="38.25" customHeight="1" x14ac:dyDescent="0.25">
      <c r="A2141" s="69"/>
      <c r="B2141" s="35"/>
      <c r="C2141" s="36"/>
      <c r="D2141" s="68"/>
      <c r="E2141" s="38"/>
      <c r="F2141" s="38"/>
      <c r="G2141" s="39"/>
      <c r="H2141" s="38"/>
      <c r="I2141" s="38"/>
      <c r="J2141" s="39"/>
      <c r="K2141" s="39"/>
      <c r="L2141" s="40"/>
      <c r="M2141" s="69"/>
    </row>
    <row r="2142" spans="1:19" ht="38.25" customHeight="1" x14ac:dyDescent="0.25">
      <c r="A2142" s="69"/>
      <c r="B2142" s="41"/>
      <c r="C2142" s="42"/>
      <c r="D2142" s="43"/>
      <c r="E2142" s="44"/>
      <c r="F2142" s="44"/>
      <c r="G2142" s="45"/>
      <c r="H2142" s="44"/>
      <c r="I2142" s="44"/>
      <c r="J2142" s="45"/>
      <c r="K2142" s="45"/>
      <c r="L2142" s="46"/>
      <c r="M2142" s="69"/>
    </row>
    <row r="2143" spans="1:19" s="9" customFormat="1" ht="24.75" customHeight="1" x14ac:dyDescent="0.25">
      <c r="A2143" s="47"/>
      <c r="B2143" s="87" t="str">
        <f>IF(ISBLANK($Q$12),"",$Q$12)</f>
        <v>239.12-09-SPEC_ZBROJENIE ŚCIAN I SŁUPÓW II KONDYGNACJI</v>
      </c>
      <c r="C2143" s="88"/>
      <c r="D2143" s="88"/>
      <c r="E2143" s="88"/>
      <c r="F2143" s="88"/>
      <c r="G2143" s="88"/>
      <c r="H2143" s="48"/>
      <c r="I2143" s="89"/>
      <c r="J2143" s="89"/>
      <c r="K2143" s="89"/>
      <c r="L2143" s="90"/>
      <c r="M2143" s="49"/>
      <c r="N2143" s="50"/>
      <c r="Q2143" s="51"/>
    </row>
    <row r="2144" spans="1:19" ht="23.1" customHeight="1" x14ac:dyDescent="0.25">
      <c r="B2144" s="91" t="str">
        <f>IF(ISBLANK(Q$19),"",Q$19)</f>
        <v/>
      </c>
      <c r="C2144" s="91"/>
      <c r="D2144" s="91"/>
      <c r="E2144" s="91"/>
      <c r="F2144" s="91"/>
      <c r="G2144" s="91"/>
      <c r="H2144" s="91"/>
      <c r="I2144" s="91"/>
      <c r="J2144" s="91"/>
      <c r="K2144" s="91"/>
      <c r="L2144" s="91"/>
    </row>
    <row r="2145" spans="1:19" ht="12.75" customHeight="1" x14ac:dyDescent="0.25">
      <c r="A2145" s="69"/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</row>
    <row r="2146" spans="1:19" s="9" customFormat="1" ht="30" customHeight="1" x14ac:dyDescent="0.25">
      <c r="A2146" s="5"/>
      <c r="B2146" s="95" t="s">
        <v>23</v>
      </c>
      <c r="C2146" s="96"/>
      <c r="D2146" s="97" t="str">
        <f>$Q$8</f>
        <v>BUDYEK DYDAKTYCZNY</v>
      </c>
      <c r="E2146" s="97"/>
      <c r="F2146" s="97"/>
      <c r="G2146" s="97"/>
      <c r="H2146" s="97"/>
      <c r="I2146" s="97"/>
      <c r="J2146" s="98"/>
      <c r="K2146" s="99"/>
      <c r="L2146" s="100"/>
      <c r="M2146" s="6"/>
      <c r="N2146" s="2"/>
      <c r="O2146" s="7"/>
      <c r="P2146" s="7"/>
      <c r="Q2146" s="8"/>
      <c r="R2146" s="7"/>
    </row>
    <row r="2147" spans="1:19" s="9" customFormat="1" ht="19.5" customHeight="1" x14ac:dyDescent="0.25">
      <c r="A2147" s="5"/>
      <c r="B2147" s="103" t="s">
        <v>24</v>
      </c>
      <c r="C2147" s="104"/>
      <c r="D2147" s="105" t="str">
        <f>$Q$9</f>
        <v>ZBROJENIE ŚCIAN I SŁUPÓW II KONDYGNACJI</v>
      </c>
      <c r="E2147" s="105"/>
      <c r="F2147" s="105"/>
      <c r="G2147" s="105"/>
      <c r="H2147" s="105"/>
      <c r="I2147" s="105"/>
      <c r="J2147" s="106"/>
      <c r="K2147" s="101"/>
      <c r="L2147" s="102"/>
      <c r="M2147" s="6"/>
      <c r="N2147" s="2"/>
      <c r="O2147" s="10"/>
      <c r="P2147" s="10"/>
      <c r="Q2147" s="11"/>
      <c r="R2147" s="10"/>
    </row>
    <row r="2148" spans="1:19" s="9" customFormat="1" ht="19.5" customHeight="1" x14ac:dyDescent="0.25">
      <c r="A2148" s="5"/>
      <c r="B2148" s="107">
        <f>$Q$11</f>
        <v>0</v>
      </c>
      <c r="C2148" s="108"/>
      <c r="D2148" s="109" t="s">
        <v>25</v>
      </c>
      <c r="E2148" s="110"/>
      <c r="F2148" s="111" t="str">
        <f>$Q$10</f>
        <v>239.12-09</v>
      </c>
      <c r="G2148" s="112"/>
      <c r="H2148" s="112"/>
      <c r="I2148" s="112"/>
      <c r="J2148" s="113"/>
      <c r="K2148" s="12">
        <f>(ROW(A2148)-4)/32</f>
        <v>67</v>
      </c>
      <c r="L2148" s="13">
        <f>$Q$13</f>
        <v>8</v>
      </c>
      <c r="M2148" s="6"/>
      <c r="N2148" s="2"/>
      <c r="O2148" s="10"/>
      <c r="P2148" s="10"/>
      <c r="Q2148" s="11"/>
      <c r="R2148" s="10"/>
    </row>
    <row r="2149" spans="1:19" s="9" customFormat="1" ht="42" customHeight="1" x14ac:dyDescent="0.25">
      <c r="A2149" s="6"/>
      <c r="B2149" s="114" t="s">
        <v>26</v>
      </c>
      <c r="C2149" s="116" t="s">
        <v>27</v>
      </c>
      <c r="D2149" s="118" t="s">
        <v>28</v>
      </c>
      <c r="E2149" s="14" t="s">
        <v>29</v>
      </c>
      <c r="F2149" s="15" t="s">
        <v>29</v>
      </c>
      <c r="G2149" s="16" t="s">
        <v>30</v>
      </c>
      <c r="H2149" s="120" t="s">
        <v>31</v>
      </c>
      <c r="I2149" s="121"/>
      <c r="J2149" s="16" t="s">
        <v>32</v>
      </c>
      <c r="K2149" s="16" t="s">
        <v>33</v>
      </c>
      <c r="L2149" s="17" t="s">
        <v>34</v>
      </c>
      <c r="M2149" s="6"/>
      <c r="N2149" s="2"/>
      <c r="O2149" s="10"/>
      <c r="P2149" s="10"/>
      <c r="Q2149" s="11"/>
      <c r="R2149" s="10"/>
    </row>
    <row r="2150" spans="1:19" s="9" customFormat="1" ht="22.5" customHeight="1" x14ac:dyDescent="0.25">
      <c r="A2150" s="18"/>
      <c r="B2150" s="115"/>
      <c r="C2150" s="117"/>
      <c r="D2150" s="119"/>
      <c r="E2150" s="19" t="str">
        <f>$Q$14</f>
        <v>St0S</v>
      </c>
      <c r="F2150" s="19" t="str">
        <f>$Q$15</f>
        <v>B500B</v>
      </c>
      <c r="G2150" s="20" t="s">
        <v>35</v>
      </c>
      <c r="H2150" s="21" t="s">
        <v>36</v>
      </c>
      <c r="I2150" s="21" t="s">
        <v>37</v>
      </c>
      <c r="J2150" s="21" t="s">
        <v>38</v>
      </c>
      <c r="K2150" s="21" t="s">
        <v>39</v>
      </c>
      <c r="L2150" s="22" t="s">
        <v>40</v>
      </c>
      <c r="M2150" s="18"/>
      <c r="N2150" s="2"/>
      <c r="O2150" s="23"/>
      <c r="P2150" s="23"/>
      <c r="Q2150" s="24"/>
      <c r="R2150" s="23"/>
    </row>
    <row r="2151" spans="1:19" s="29" customFormat="1" ht="19.5" customHeight="1" x14ac:dyDescent="0.25">
      <c r="A2151" s="6"/>
      <c r="B2151" s="25">
        <v>1</v>
      </c>
      <c r="C2151" s="26">
        <v>2</v>
      </c>
      <c r="D2151" s="27">
        <v>3</v>
      </c>
      <c r="E2151" s="26">
        <v>4</v>
      </c>
      <c r="F2151" s="26">
        <v>5</v>
      </c>
      <c r="G2151" s="26">
        <v>6</v>
      </c>
      <c r="H2151" s="26">
        <v>7</v>
      </c>
      <c r="I2151" s="26">
        <v>8</v>
      </c>
      <c r="J2151" s="26">
        <v>9</v>
      </c>
      <c r="K2151" s="26">
        <v>10</v>
      </c>
      <c r="L2151" s="28">
        <v>11</v>
      </c>
      <c r="M2151" s="6"/>
      <c r="N2151" s="2"/>
      <c r="O2151" s="122"/>
      <c r="P2151" s="122"/>
      <c r="Q2151" s="122"/>
      <c r="R2151" s="122"/>
      <c r="S2151" s="122"/>
    </row>
    <row r="2152" spans="1:19" ht="38.25" customHeight="1" x14ac:dyDescent="0.25">
      <c r="A2152" s="69"/>
      <c r="B2152" s="30"/>
      <c r="C2152" s="31"/>
      <c r="D2152" s="31"/>
      <c r="E2152" s="32"/>
      <c r="F2152" s="32"/>
      <c r="G2152" s="33"/>
      <c r="H2152" s="32"/>
      <c r="I2152" s="32"/>
      <c r="J2152" s="33"/>
      <c r="K2152" s="33"/>
      <c r="L2152" s="34"/>
      <c r="M2152" s="69"/>
      <c r="O2152" s="123"/>
      <c r="P2152" s="123"/>
      <c r="Q2152" s="92"/>
      <c r="R2152" s="92"/>
      <c r="S2152" s="92"/>
    </row>
    <row r="2153" spans="1:19" ht="38.25" customHeight="1" x14ac:dyDescent="0.25">
      <c r="A2153" s="69"/>
      <c r="B2153" s="35"/>
      <c r="C2153" s="36"/>
      <c r="D2153" s="68"/>
      <c r="E2153" s="38"/>
      <c r="F2153" s="38"/>
      <c r="G2153" s="39"/>
      <c r="H2153" s="38"/>
      <c r="I2153" s="38"/>
      <c r="J2153" s="39"/>
      <c r="K2153" s="39"/>
      <c r="L2153" s="40"/>
      <c r="M2153" s="69"/>
      <c r="O2153" s="85"/>
      <c r="P2153" s="85"/>
      <c r="Q2153" s="92"/>
      <c r="R2153" s="92"/>
      <c r="S2153" s="92"/>
    </row>
    <row r="2154" spans="1:19" ht="38.25" customHeight="1" x14ac:dyDescent="0.25">
      <c r="A2154" s="69"/>
      <c r="B2154" s="35"/>
      <c r="C2154" s="36"/>
      <c r="D2154" s="68"/>
      <c r="E2154" s="38"/>
      <c r="F2154" s="38"/>
      <c r="G2154" s="39"/>
      <c r="H2154" s="38"/>
      <c r="I2154" s="38"/>
      <c r="J2154" s="39"/>
      <c r="K2154" s="39"/>
      <c r="L2154" s="40"/>
      <c r="M2154" s="69"/>
      <c r="O2154" s="85"/>
      <c r="P2154" s="85"/>
      <c r="Q2154" s="92"/>
      <c r="R2154" s="92"/>
      <c r="S2154" s="92"/>
    </row>
    <row r="2155" spans="1:19" ht="38.25" customHeight="1" x14ac:dyDescent="0.25">
      <c r="A2155" s="69"/>
      <c r="B2155" s="35"/>
      <c r="C2155" s="36"/>
      <c r="D2155" s="68"/>
      <c r="E2155" s="38"/>
      <c r="F2155" s="38"/>
      <c r="G2155" s="39"/>
      <c r="H2155" s="38"/>
      <c r="I2155" s="38"/>
      <c r="J2155" s="39"/>
      <c r="K2155" s="39"/>
      <c r="L2155" s="40"/>
      <c r="M2155" s="69"/>
      <c r="O2155" s="85"/>
      <c r="P2155" s="85"/>
      <c r="Q2155" s="93"/>
      <c r="R2155" s="93"/>
      <c r="S2155" s="93"/>
    </row>
    <row r="2156" spans="1:19" ht="38.25" customHeight="1" x14ac:dyDescent="0.25">
      <c r="A2156" s="69"/>
      <c r="B2156" s="35"/>
      <c r="C2156" s="36"/>
      <c r="D2156" s="68"/>
      <c r="E2156" s="38"/>
      <c r="F2156" s="38"/>
      <c r="G2156" s="39"/>
      <c r="H2156" s="38"/>
      <c r="I2156" s="38"/>
      <c r="J2156" s="39"/>
      <c r="K2156" s="39"/>
      <c r="L2156" s="40"/>
      <c r="M2156" s="69"/>
      <c r="O2156" s="85"/>
      <c r="P2156" s="85"/>
      <c r="Q2156" s="94"/>
      <c r="R2156" s="94"/>
      <c r="S2156" s="94"/>
    </row>
    <row r="2157" spans="1:19" ht="38.25" customHeight="1" x14ac:dyDescent="0.25">
      <c r="A2157" s="69"/>
      <c r="B2157" s="35"/>
      <c r="C2157" s="36"/>
      <c r="D2157" s="68"/>
      <c r="E2157" s="38"/>
      <c r="F2157" s="38"/>
      <c r="G2157" s="39"/>
      <c r="H2157" s="38"/>
      <c r="I2157" s="38"/>
      <c r="J2157" s="39"/>
      <c r="K2157" s="39"/>
      <c r="L2157" s="40"/>
      <c r="M2157" s="69"/>
      <c r="O2157" s="85"/>
      <c r="P2157" s="85"/>
      <c r="Q2157" s="92"/>
      <c r="R2157" s="92"/>
      <c r="S2157" s="92"/>
    </row>
    <row r="2158" spans="1:19" ht="38.25" customHeight="1" x14ac:dyDescent="0.25">
      <c r="A2158" s="69"/>
      <c r="B2158" s="35"/>
      <c r="C2158" s="36"/>
      <c r="D2158" s="68"/>
      <c r="E2158" s="38"/>
      <c r="F2158" s="38"/>
      <c r="G2158" s="39"/>
      <c r="H2158" s="38"/>
      <c r="I2158" s="38"/>
      <c r="J2158" s="39"/>
      <c r="K2158" s="39"/>
      <c r="L2158" s="40"/>
      <c r="M2158" s="69"/>
      <c r="O2158" s="85"/>
      <c r="P2158" s="85"/>
      <c r="Q2158" s="92"/>
      <c r="R2158" s="92"/>
      <c r="S2158" s="92"/>
    </row>
    <row r="2159" spans="1:19" ht="38.25" customHeight="1" x14ac:dyDescent="0.25">
      <c r="A2159" s="69"/>
      <c r="B2159" s="35"/>
      <c r="C2159" s="36"/>
      <c r="D2159" s="68"/>
      <c r="E2159" s="38"/>
      <c r="F2159" s="38"/>
      <c r="G2159" s="39"/>
      <c r="H2159" s="38"/>
      <c r="I2159" s="38"/>
      <c r="J2159" s="39"/>
      <c r="K2159" s="39"/>
      <c r="L2159" s="40"/>
      <c r="M2159" s="69"/>
      <c r="O2159" s="85"/>
      <c r="P2159" s="85"/>
      <c r="Q2159" s="92"/>
      <c r="R2159" s="92"/>
      <c r="S2159" s="92"/>
    </row>
    <row r="2160" spans="1:19" ht="38.25" customHeight="1" x14ac:dyDescent="0.25">
      <c r="A2160" s="69"/>
      <c r="B2160" s="35"/>
      <c r="C2160" s="36"/>
      <c r="D2160" s="68"/>
      <c r="E2160" s="38"/>
      <c r="F2160" s="38"/>
      <c r="G2160" s="39"/>
      <c r="H2160" s="38"/>
      <c r="I2160" s="38"/>
      <c r="J2160" s="39"/>
      <c r="K2160" s="39"/>
      <c r="L2160" s="40"/>
      <c r="M2160" s="69"/>
      <c r="O2160" s="85"/>
      <c r="P2160" s="85"/>
      <c r="Q2160" s="86"/>
      <c r="R2160" s="86"/>
      <c r="S2160" s="86"/>
    </row>
    <row r="2161" spans="1:19" ht="38.25" customHeight="1" x14ac:dyDescent="0.25">
      <c r="A2161" s="69"/>
      <c r="B2161" s="35"/>
      <c r="C2161" s="36"/>
      <c r="D2161" s="68"/>
      <c r="E2161" s="38"/>
      <c r="F2161" s="38"/>
      <c r="G2161" s="39"/>
      <c r="H2161" s="38"/>
      <c r="I2161" s="38"/>
      <c r="J2161" s="39"/>
      <c r="K2161" s="39"/>
      <c r="L2161" s="40"/>
      <c r="M2161" s="69"/>
      <c r="O2161" s="85"/>
      <c r="P2161" s="85"/>
      <c r="Q2161" s="86"/>
      <c r="R2161" s="86"/>
      <c r="S2161" s="86"/>
    </row>
    <row r="2162" spans="1:19" ht="38.25" customHeight="1" x14ac:dyDescent="0.25">
      <c r="A2162" s="69"/>
      <c r="B2162" s="35"/>
      <c r="C2162" s="36"/>
      <c r="D2162" s="68"/>
      <c r="E2162" s="38"/>
      <c r="F2162" s="38"/>
      <c r="G2162" s="39"/>
      <c r="H2162" s="38"/>
      <c r="I2162" s="38"/>
      <c r="J2162" s="39"/>
      <c r="K2162" s="39"/>
      <c r="L2162" s="40"/>
      <c r="M2162" s="69"/>
      <c r="O2162" s="85"/>
      <c r="P2162" s="85"/>
      <c r="Q2162" s="86"/>
      <c r="R2162" s="86"/>
      <c r="S2162" s="86"/>
    </row>
    <row r="2163" spans="1:19" ht="38.25" customHeight="1" x14ac:dyDescent="0.25">
      <c r="A2163" s="69"/>
      <c r="B2163" s="35"/>
      <c r="C2163" s="36"/>
      <c r="D2163" s="68"/>
      <c r="E2163" s="38"/>
      <c r="F2163" s="38"/>
      <c r="G2163" s="39"/>
      <c r="H2163" s="38"/>
      <c r="I2163" s="38"/>
      <c r="J2163" s="39"/>
      <c r="K2163" s="39"/>
      <c r="L2163" s="40"/>
      <c r="M2163" s="69"/>
      <c r="O2163" s="85"/>
      <c r="P2163" s="85"/>
      <c r="Q2163" s="86"/>
      <c r="R2163" s="86"/>
      <c r="S2163" s="86"/>
    </row>
    <row r="2164" spans="1:19" ht="38.25" customHeight="1" x14ac:dyDescent="0.25">
      <c r="A2164" s="69"/>
      <c r="B2164" s="35"/>
      <c r="C2164" s="36"/>
      <c r="D2164" s="68"/>
      <c r="E2164" s="38"/>
      <c r="F2164" s="38"/>
      <c r="G2164" s="39"/>
      <c r="H2164" s="38"/>
      <c r="I2164" s="38"/>
      <c r="J2164" s="39"/>
      <c r="K2164" s="39"/>
      <c r="L2164" s="40"/>
      <c r="M2164" s="69"/>
      <c r="R2164" s="4"/>
      <c r="S2164" s="4"/>
    </row>
    <row r="2165" spans="1:19" ht="38.25" customHeight="1" x14ac:dyDescent="0.25">
      <c r="A2165" s="69"/>
      <c r="B2165" s="35"/>
      <c r="C2165" s="36"/>
      <c r="D2165" s="68"/>
      <c r="E2165" s="38"/>
      <c r="F2165" s="38"/>
      <c r="G2165" s="39"/>
      <c r="H2165" s="38"/>
      <c r="I2165" s="38"/>
      <c r="J2165" s="39"/>
      <c r="K2165" s="39"/>
      <c r="L2165" s="40"/>
      <c r="M2165" s="69"/>
    </row>
    <row r="2166" spans="1:19" ht="38.25" customHeight="1" x14ac:dyDescent="0.25">
      <c r="A2166" s="69"/>
      <c r="B2166" s="35"/>
      <c r="C2166" s="36"/>
      <c r="D2166" s="68"/>
      <c r="E2166" s="38"/>
      <c r="F2166" s="38"/>
      <c r="G2166" s="39"/>
      <c r="H2166" s="38"/>
      <c r="I2166" s="38"/>
      <c r="J2166" s="39"/>
      <c r="K2166" s="39"/>
      <c r="L2166" s="40"/>
      <c r="M2166" s="69"/>
    </row>
    <row r="2167" spans="1:19" ht="38.25" customHeight="1" x14ac:dyDescent="0.25">
      <c r="A2167" s="69"/>
      <c r="B2167" s="35"/>
      <c r="C2167" s="36"/>
      <c r="D2167" s="68"/>
      <c r="E2167" s="38"/>
      <c r="F2167" s="38"/>
      <c r="G2167" s="39"/>
      <c r="H2167" s="38"/>
      <c r="I2167" s="38"/>
      <c r="J2167" s="39"/>
      <c r="K2167" s="39"/>
      <c r="L2167" s="40"/>
      <c r="M2167" s="69"/>
    </row>
    <row r="2168" spans="1:19" ht="38.25" customHeight="1" x14ac:dyDescent="0.25">
      <c r="A2168" s="69"/>
      <c r="B2168" s="35"/>
      <c r="C2168" s="36"/>
      <c r="D2168" s="68"/>
      <c r="E2168" s="38"/>
      <c r="F2168" s="38"/>
      <c r="G2168" s="39"/>
      <c r="H2168" s="38"/>
      <c r="I2168" s="38"/>
      <c r="J2168" s="39"/>
      <c r="K2168" s="39"/>
      <c r="L2168" s="40"/>
      <c r="M2168" s="69"/>
    </row>
    <row r="2169" spans="1:19" ht="38.25" customHeight="1" x14ac:dyDescent="0.25">
      <c r="A2169" s="69"/>
      <c r="B2169" s="35"/>
      <c r="C2169" s="36"/>
      <c r="D2169" s="68"/>
      <c r="E2169" s="38"/>
      <c r="F2169" s="38"/>
      <c r="G2169" s="39"/>
      <c r="H2169" s="38"/>
      <c r="I2169" s="38"/>
      <c r="J2169" s="39"/>
      <c r="K2169" s="39"/>
      <c r="L2169" s="40"/>
      <c r="M2169" s="69"/>
    </row>
    <row r="2170" spans="1:19" ht="38.25" customHeight="1" x14ac:dyDescent="0.25">
      <c r="A2170" s="69"/>
      <c r="B2170" s="35"/>
      <c r="C2170" s="36"/>
      <c r="D2170" s="68"/>
      <c r="E2170" s="38"/>
      <c r="F2170" s="38"/>
      <c r="G2170" s="39"/>
      <c r="H2170" s="38"/>
      <c r="I2170" s="38"/>
      <c r="J2170" s="39"/>
      <c r="K2170" s="39"/>
      <c r="L2170" s="40"/>
      <c r="M2170" s="69"/>
    </row>
    <row r="2171" spans="1:19" ht="38.25" customHeight="1" x14ac:dyDescent="0.25">
      <c r="A2171" s="69"/>
      <c r="B2171" s="35"/>
      <c r="C2171" s="36"/>
      <c r="D2171" s="68"/>
      <c r="E2171" s="38"/>
      <c r="F2171" s="38"/>
      <c r="G2171" s="39"/>
      <c r="H2171" s="38"/>
      <c r="I2171" s="38"/>
      <c r="J2171" s="39"/>
      <c r="K2171" s="39"/>
      <c r="L2171" s="40"/>
      <c r="M2171" s="69"/>
    </row>
    <row r="2172" spans="1:19" ht="38.25" customHeight="1" x14ac:dyDescent="0.25">
      <c r="A2172" s="69"/>
      <c r="B2172" s="35"/>
      <c r="C2172" s="36"/>
      <c r="D2172" s="68"/>
      <c r="E2172" s="38"/>
      <c r="F2172" s="38"/>
      <c r="G2172" s="39"/>
      <c r="H2172" s="38"/>
      <c r="I2172" s="38"/>
      <c r="J2172" s="39"/>
      <c r="K2172" s="39"/>
      <c r="L2172" s="40"/>
      <c r="M2172" s="69"/>
    </row>
    <row r="2173" spans="1:19" ht="38.25" customHeight="1" x14ac:dyDescent="0.25">
      <c r="A2173" s="69"/>
      <c r="B2173" s="35"/>
      <c r="C2173" s="36"/>
      <c r="D2173" s="68"/>
      <c r="E2173" s="38"/>
      <c r="F2173" s="38"/>
      <c r="G2173" s="39"/>
      <c r="H2173" s="38"/>
      <c r="I2173" s="38"/>
      <c r="J2173" s="39"/>
      <c r="K2173" s="39"/>
      <c r="L2173" s="40"/>
      <c r="M2173" s="69"/>
    </row>
    <row r="2174" spans="1:19" ht="38.25" customHeight="1" x14ac:dyDescent="0.25">
      <c r="A2174" s="69"/>
      <c r="B2174" s="41"/>
      <c r="C2174" s="42"/>
      <c r="D2174" s="43"/>
      <c r="E2174" s="44"/>
      <c r="F2174" s="44"/>
      <c r="G2174" s="45"/>
      <c r="H2174" s="44"/>
      <c r="I2174" s="44"/>
      <c r="J2174" s="45"/>
      <c r="K2174" s="45"/>
      <c r="L2174" s="46"/>
      <c r="M2174" s="69"/>
    </row>
    <row r="2175" spans="1:19" s="9" customFormat="1" ht="24.75" customHeight="1" x14ac:dyDescent="0.25">
      <c r="A2175" s="47"/>
      <c r="B2175" s="87" t="str">
        <f>IF(ISBLANK($Q$12),"",$Q$12)</f>
        <v>239.12-09-SPEC_ZBROJENIE ŚCIAN I SŁUPÓW II KONDYGNACJI</v>
      </c>
      <c r="C2175" s="88"/>
      <c r="D2175" s="88"/>
      <c r="E2175" s="88"/>
      <c r="F2175" s="88"/>
      <c r="G2175" s="88"/>
      <c r="H2175" s="48"/>
      <c r="I2175" s="89"/>
      <c r="J2175" s="89"/>
      <c r="K2175" s="89"/>
      <c r="L2175" s="90"/>
      <c r="M2175" s="49"/>
      <c r="N2175" s="50"/>
      <c r="Q2175" s="51"/>
    </row>
    <row r="2176" spans="1:19" ht="23.1" customHeight="1" x14ac:dyDescent="0.25">
      <c r="B2176" s="91" t="str">
        <f>IF(ISBLANK(Q$19),"",Q$19)</f>
        <v/>
      </c>
      <c r="C2176" s="91"/>
      <c r="D2176" s="91"/>
      <c r="E2176" s="91"/>
      <c r="F2176" s="91"/>
      <c r="G2176" s="91"/>
      <c r="H2176" s="91"/>
      <c r="I2176" s="91"/>
      <c r="J2176" s="91"/>
      <c r="K2176" s="91"/>
      <c r="L2176" s="91"/>
    </row>
    <row r="2177" spans="1:19" ht="12.75" customHeight="1" x14ac:dyDescent="0.25">
      <c r="A2177" s="69"/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</row>
    <row r="2178" spans="1:19" s="9" customFormat="1" ht="30" customHeight="1" x14ac:dyDescent="0.25">
      <c r="A2178" s="5"/>
      <c r="B2178" s="95" t="s">
        <v>23</v>
      </c>
      <c r="C2178" s="96"/>
      <c r="D2178" s="97" t="str">
        <f>$Q$8</f>
        <v>BUDYEK DYDAKTYCZNY</v>
      </c>
      <c r="E2178" s="97"/>
      <c r="F2178" s="97"/>
      <c r="G2178" s="97"/>
      <c r="H2178" s="97"/>
      <c r="I2178" s="97"/>
      <c r="J2178" s="98"/>
      <c r="K2178" s="99"/>
      <c r="L2178" s="100"/>
      <c r="M2178" s="6"/>
      <c r="N2178" s="2"/>
      <c r="O2178" s="7"/>
      <c r="P2178" s="7"/>
      <c r="Q2178" s="8"/>
      <c r="R2178" s="7"/>
    </row>
    <row r="2179" spans="1:19" s="9" customFormat="1" ht="19.5" customHeight="1" x14ac:dyDescent="0.25">
      <c r="A2179" s="5"/>
      <c r="B2179" s="103" t="s">
        <v>24</v>
      </c>
      <c r="C2179" s="104"/>
      <c r="D2179" s="105" t="str">
        <f>$Q$9</f>
        <v>ZBROJENIE ŚCIAN I SŁUPÓW II KONDYGNACJI</v>
      </c>
      <c r="E2179" s="105"/>
      <c r="F2179" s="105"/>
      <c r="G2179" s="105"/>
      <c r="H2179" s="105"/>
      <c r="I2179" s="105"/>
      <c r="J2179" s="106"/>
      <c r="K2179" s="101"/>
      <c r="L2179" s="102"/>
      <c r="M2179" s="6"/>
      <c r="N2179" s="2"/>
      <c r="O2179" s="10"/>
      <c r="P2179" s="10"/>
      <c r="Q2179" s="11"/>
      <c r="R2179" s="10"/>
    </row>
    <row r="2180" spans="1:19" s="9" customFormat="1" ht="19.5" customHeight="1" x14ac:dyDescent="0.25">
      <c r="A2180" s="5"/>
      <c r="B2180" s="107">
        <f>$Q$11</f>
        <v>0</v>
      </c>
      <c r="C2180" s="108"/>
      <c r="D2180" s="109" t="s">
        <v>25</v>
      </c>
      <c r="E2180" s="110"/>
      <c r="F2180" s="111" t="str">
        <f>$Q$10</f>
        <v>239.12-09</v>
      </c>
      <c r="G2180" s="112"/>
      <c r="H2180" s="112"/>
      <c r="I2180" s="112"/>
      <c r="J2180" s="113"/>
      <c r="K2180" s="12">
        <f>(ROW(A2180)-4)/32</f>
        <v>68</v>
      </c>
      <c r="L2180" s="13">
        <f>$Q$13</f>
        <v>8</v>
      </c>
      <c r="M2180" s="6"/>
      <c r="N2180" s="2"/>
      <c r="O2180" s="10"/>
      <c r="P2180" s="10"/>
      <c r="Q2180" s="11"/>
      <c r="R2180" s="10"/>
    </row>
    <row r="2181" spans="1:19" s="9" customFormat="1" ht="42" customHeight="1" x14ac:dyDescent="0.25">
      <c r="A2181" s="6"/>
      <c r="B2181" s="114" t="s">
        <v>26</v>
      </c>
      <c r="C2181" s="116" t="s">
        <v>27</v>
      </c>
      <c r="D2181" s="118" t="s">
        <v>28</v>
      </c>
      <c r="E2181" s="14" t="s">
        <v>29</v>
      </c>
      <c r="F2181" s="15" t="s">
        <v>29</v>
      </c>
      <c r="G2181" s="16" t="s">
        <v>30</v>
      </c>
      <c r="H2181" s="120" t="s">
        <v>31</v>
      </c>
      <c r="I2181" s="121"/>
      <c r="J2181" s="16" t="s">
        <v>32</v>
      </c>
      <c r="K2181" s="16" t="s">
        <v>33</v>
      </c>
      <c r="L2181" s="17" t="s">
        <v>34</v>
      </c>
      <c r="M2181" s="6"/>
      <c r="N2181" s="2"/>
      <c r="O2181" s="10"/>
      <c r="P2181" s="10"/>
      <c r="Q2181" s="11"/>
      <c r="R2181" s="10"/>
    </row>
    <row r="2182" spans="1:19" s="9" customFormat="1" ht="22.5" customHeight="1" x14ac:dyDescent="0.25">
      <c r="A2182" s="18"/>
      <c r="B2182" s="115"/>
      <c r="C2182" s="117"/>
      <c r="D2182" s="119"/>
      <c r="E2182" s="19" t="str">
        <f>$Q$14</f>
        <v>St0S</v>
      </c>
      <c r="F2182" s="19" t="str">
        <f>$Q$15</f>
        <v>B500B</v>
      </c>
      <c r="G2182" s="20" t="s">
        <v>35</v>
      </c>
      <c r="H2182" s="21" t="s">
        <v>36</v>
      </c>
      <c r="I2182" s="21" t="s">
        <v>37</v>
      </c>
      <c r="J2182" s="21" t="s">
        <v>38</v>
      </c>
      <c r="K2182" s="21" t="s">
        <v>39</v>
      </c>
      <c r="L2182" s="22" t="s">
        <v>40</v>
      </c>
      <c r="M2182" s="18"/>
      <c r="N2182" s="2"/>
      <c r="O2182" s="23"/>
      <c r="P2182" s="23"/>
      <c r="Q2182" s="24"/>
      <c r="R2182" s="23"/>
    </row>
    <row r="2183" spans="1:19" s="29" customFormat="1" ht="19.5" customHeight="1" x14ac:dyDescent="0.25">
      <c r="A2183" s="6"/>
      <c r="B2183" s="25">
        <v>1</v>
      </c>
      <c r="C2183" s="26">
        <v>2</v>
      </c>
      <c r="D2183" s="27">
        <v>3</v>
      </c>
      <c r="E2183" s="26">
        <v>4</v>
      </c>
      <c r="F2183" s="26">
        <v>5</v>
      </c>
      <c r="G2183" s="26">
        <v>6</v>
      </c>
      <c r="H2183" s="26">
        <v>7</v>
      </c>
      <c r="I2183" s="26">
        <v>8</v>
      </c>
      <c r="J2183" s="26">
        <v>9</v>
      </c>
      <c r="K2183" s="26">
        <v>10</v>
      </c>
      <c r="L2183" s="28">
        <v>11</v>
      </c>
      <c r="M2183" s="6"/>
      <c r="N2183" s="2"/>
      <c r="O2183" s="122"/>
      <c r="P2183" s="122"/>
      <c r="Q2183" s="122"/>
      <c r="R2183" s="122"/>
      <c r="S2183" s="122"/>
    </row>
    <row r="2184" spans="1:19" ht="38.25" customHeight="1" x14ac:dyDescent="0.25">
      <c r="A2184" s="69"/>
      <c r="B2184" s="30"/>
      <c r="C2184" s="31"/>
      <c r="D2184" s="31"/>
      <c r="E2184" s="32"/>
      <c r="F2184" s="32"/>
      <c r="G2184" s="33"/>
      <c r="H2184" s="32"/>
      <c r="I2184" s="32"/>
      <c r="J2184" s="33"/>
      <c r="K2184" s="33"/>
      <c r="L2184" s="34"/>
      <c r="M2184" s="69"/>
      <c r="O2184" s="123"/>
      <c r="P2184" s="123"/>
      <c r="Q2184" s="92"/>
      <c r="R2184" s="92"/>
      <c r="S2184" s="92"/>
    </row>
    <row r="2185" spans="1:19" ht="38.25" customHeight="1" x14ac:dyDescent="0.25">
      <c r="A2185" s="69"/>
      <c r="B2185" s="35"/>
      <c r="C2185" s="36"/>
      <c r="D2185" s="68"/>
      <c r="E2185" s="38"/>
      <c r="F2185" s="38"/>
      <c r="G2185" s="39"/>
      <c r="H2185" s="38"/>
      <c r="I2185" s="38"/>
      <c r="J2185" s="39"/>
      <c r="K2185" s="39"/>
      <c r="L2185" s="40"/>
      <c r="M2185" s="69"/>
      <c r="O2185" s="85"/>
      <c r="P2185" s="85"/>
      <c r="Q2185" s="92"/>
      <c r="R2185" s="92"/>
      <c r="S2185" s="92"/>
    </row>
    <row r="2186" spans="1:19" ht="38.25" customHeight="1" x14ac:dyDescent="0.25">
      <c r="A2186" s="69"/>
      <c r="B2186" s="35"/>
      <c r="C2186" s="36"/>
      <c r="D2186" s="68"/>
      <c r="E2186" s="38"/>
      <c r="F2186" s="38"/>
      <c r="G2186" s="39"/>
      <c r="H2186" s="38"/>
      <c r="I2186" s="38"/>
      <c r="J2186" s="39"/>
      <c r="K2186" s="39"/>
      <c r="L2186" s="40"/>
      <c r="M2186" s="69"/>
      <c r="O2186" s="85"/>
      <c r="P2186" s="85"/>
      <c r="Q2186" s="92"/>
      <c r="R2186" s="92"/>
      <c r="S2186" s="92"/>
    </row>
    <row r="2187" spans="1:19" ht="38.25" customHeight="1" x14ac:dyDescent="0.25">
      <c r="A2187" s="69"/>
      <c r="B2187" s="35"/>
      <c r="C2187" s="36"/>
      <c r="D2187" s="68"/>
      <c r="E2187" s="38"/>
      <c r="F2187" s="38"/>
      <c r="G2187" s="39"/>
      <c r="H2187" s="38"/>
      <c r="I2187" s="38"/>
      <c r="J2187" s="39"/>
      <c r="K2187" s="39"/>
      <c r="L2187" s="40"/>
      <c r="M2187" s="69"/>
      <c r="O2187" s="85"/>
      <c r="P2187" s="85"/>
      <c r="Q2187" s="93"/>
      <c r="R2187" s="93"/>
      <c r="S2187" s="93"/>
    </row>
    <row r="2188" spans="1:19" ht="38.25" customHeight="1" x14ac:dyDescent="0.25">
      <c r="A2188" s="69"/>
      <c r="B2188" s="35"/>
      <c r="C2188" s="36"/>
      <c r="D2188" s="68"/>
      <c r="E2188" s="38"/>
      <c r="F2188" s="38"/>
      <c r="G2188" s="39"/>
      <c r="H2188" s="38"/>
      <c r="I2188" s="38"/>
      <c r="J2188" s="39"/>
      <c r="K2188" s="39"/>
      <c r="L2188" s="40"/>
      <c r="M2188" s="69"/>
      <c r="O2188" s="85"/>
      <c r="P2188" s="85"/>
      <c r="Q2188" s="94"/>
      <c r="R2188" s="94"/>
      <c r="S2188" s="94"/>
    </row>
    <row r="2189" spans="1:19" ht="38.25" customHeight="1" x14ac:dyDescent="0.25">
      <c r="A2189" s="69"/>
      <c r="B2189" s="35"/>
      <c r="C2189" s="36"/>
      <c r="D2189" s="68"/>
      <c r="E2189" s="38"/>
      <c r="F2189" s="38"/>
      <c r="G2189" s="39"/>
      <c r="H2189" s="38"/>
      <c r="I2189" s="38"/>
      <c r="J2189" s="39"/>
      <c r="K2189" s="39"/>
      <c r="L2189" s="40"/>
      <c r="M2189" s="69"/>
      <c r="O2189" s="85"/>
      <c r="P2189" s="85"/>
      <c r="Q2189" s="92"/>
      <c r="R2189" s="92"/>
      <c r="S2189" s="92"/>
    </row>
    <row r="2190" spans="1:19" ht="38.25" customHeight="1" x14ac:dyDescent="0.25">
      <c r="A2190" s="69"/>
      <c r="B2190" s="35"/>
      <c r="C2190" s="36"/>
      <c r="D2190" s="68"/>
      <c r="E2190" s="38"/>
      <c r="F2190" s="38"/>
      <c r="G2190" s="39"/>
      <c r="H2190" s="38"/>
      <c r="I2190" s="38"/>
      <c r="J2190" s="39"/>
      <c r="K2190" s="39"/>
      <c r="L2190" s="40"/>
      <c r="M2190" s="69"/>
      <c r="O2190" s="85"/>
      <c r="P2190" s="85"/>
      <c r="Q2190" s="92"/>
      <c r="R2190" s="92"/>
      <c r="S2190" s="92"/>
    </row>
    <row r="2191" spans="1:19" ht="38.25" customHeight="1" x14ac:dyDescent="0.25">
      <c r="A2191" s="69"/>
      <c r="B2191" s="35"/>
      <c r="C2191" s="36"/>
      <c r="D2191" s="68"/>
      <c r="E2191" s="38"/>
      <c r="F2191" s="38"/>
      <c r="G2191" s="39"/>
      <c r="H2191" s="38"/>
      <c r="I2191" s="38"/>
      <c r="J2191" s="39"/>
      <c r="K2191" s="39"/>
      <c r="L2191" s="40"/>
      <c r="M2191" s="69"/>
      <c r="O2191" s="85"/>
      <c r="P2191" s="85"/>
      <c r="Q2191" s="92"/>
      <c r="R2191" s="92"/>
      <c r="S2191" s="92"/>
    </row>
    <row r="2192" spans="1:19" ht="38.25" customHeight="1" x14ac:dyDescent="0.25">
      <c r="A2192" s="69"/>
      <c r="B2192" s="35"/>
      <c r="C2192" s="36"/>
      <c r="D2192" s="68"/>
      <c r="E2192" s="38"/>
      <c r="F2192" s="38"/>
      <c r="G2192" s="39"/>
      <c r="H2192" s="38"/>
      <c r="I2192" s="38"/>
      <c r="J2192" s="39"/>
      <c r="K2192" s="39"/>
      <c r="L2192" s="40"/>
      <c r="M2192" s="69"/>
      <c r="O2192" s="85"/>
      <c r="P2192" s="85"/>
      <c r="Q2192" s="86"/>
      <c r="R2192" s="86"/>
      <c r="S2192" s="86"/>
    </row>
    <row r="2193" spans="1:19" ht="38.25" customHeight="1" x14ac:dyDescent="0.25">
      <c r="A2193" s="69"/>
      <c r="B2193" s="35"/>
      <c r="C2193" s="36"/>
      <c r="D2193" s="68"/>
      <c r="E2193" s="38"/>
      <c r="F2193" s="38"/>
      <c r="G2193" s="39"/>
      <c r="H2193" s="38"/>
      <c r="I2193" s="38"/>
      <c r="J2193" s="39"/>
      <c r="K2193" s="39"/>
      <c r="L2193" s="40"/>
      <c r="M2193" s="69"/>
      <c r="O2193" s="85"/>
      <c r="P2193" s="85"/>
      <c r="Q2193" s="86"/>
      <c r="R2193" s="86"/>
      <c r="S2193" s="86"/>
    </row>
    <row r="2194" spans="1:19" ht="38.25" customHeight="1" x14ac:dyDescent="0.25">
      <c r="A2194" s="69"/>
      <c r="B2194" s="35"/>
      <c r="C2194" s="36"/>
      <c r="D2194" s="68"/>
      <c r="E2194" s="38"/>
      <c r="F2194" s="38"/>
      <c r="G2194" s="39"/>
      <c r="H2194" s="38"/>
      <c r="I2194" s="38"/>
      <c r="J2194" s="39"/>
      <c r="K2194" s="39"/>
      <c r="L2194" s="40"/>
      <c r="M2194" s="69"/>
      <c r="O2194" s="85"/>
      <c r="P2194" s="85"/>
      <c r="Q2194" s="86"/>
      <c r="R2194" s="86"/>
      <c r="S2194" s="86"/>
    </row>
    <row r="2195" spans="1:19" ht="38.25" customHeight="1" x14ac:dyDescent="0.25">
      <c r="A2195" s="69"/>
      <c r="B2195" s="35"/>
      <c r="C2195" s="36"/>
      <c r="D2195" s="68"/>
      <c r="E2195" s="38"/>
      <c r="F2195" s="38"/>
      <c r="G2195" s="39"/>
      <c r="H2195" s="38"/>
      <c r="I2195" s="38"/>
      <c r="J2195" s="39"/>
      <c r="K2195" s="39"/>
      <c r="L2195" s="40"/>
      <c r="M2195" s="69"/>
      <c r="O2195" s="85"/>
      <c r="P2195" s="85"/>
      <c r="Q2195" s="86"/>
      <c r="R2195" s="86"/>
      <c r="S2195" s="86"/>
    </row>
    <row r="2196" spans="1:19" ht="38.25" customHeight="1" x14ac:dyDescent="0.25">
      <c r="A2196" s="69"/>
      <c r="B2196" s="35"/>
      <c r="C2196" s="36"/>
      <c r="D2196" s="68"/>
      <c r="E2196" s="38"/>
      <c r="F2196" s="38"/>
      <c r="G2196" s="39"/>
      <c r="H2196" s="38"/>
      <c r="I2196" s="38"/>
      <c r="J2196" s="39"/>
      <c r="K2196" s="39"/>
      <c r="L2196" s="40"/>
      <c r="M2196" s="69"/>
      <c r="R2196" s="4"/>
      <c r="S2196" s="4"/>
    </row>
    <row r="2197" spans="1:19" ht="38.25" customHeight="1" x14ac:dyDescent="0.25">
      <c r="A2197" s="69"/>
      <c r="B2197" s="35"/>
      <c r="C2197" s="36"/>
      <c r="D2197" s="68"/>
      <c r="E2197" s="38"/>
      <c r="F2197" s="38"/>
      <c r="G2197" s="39"/>
      <c r="H2197" s="38"/>
      <c r="I2197" s="38"/>
      <c r="J2197" s="39"/>
      <c r="K2197" s="39"/>
      <c r="L2197" s="40"/>
      <c r="M2197" s="69"/>
    </row>
    <row r="2198" spans="1:19" ht="38.25" customHeight="1" x14ac:dyDescent="0.25">
      <c r="A2198" s="69"/>
      <c r="B2198" s="35"/>
      <c r="C2198" s="36"/>
      <c r="D2198" s="68"/>
      <c r="E2198" s="38"/>
      <c r="F2198" s="38"/>
      <c r="G2198" s="39"/>
      <c r="H2198" s="38"/>
      <c r="I2198" s="38"/>
      <c r="J2198" s="39"/>
      <c r="K2198" s="39"/>
      <c r="L2198" s="40"/>
      <c r="M2198" s="69"/>
    </row>
    <row r="2199" spans="1:19" ht="38.25" customHeight="1" x14ac:dyDescent="0.25">
      <c r="A2199" s="69"/>
      <c r="B2199" s="35"/>
      <c r="C2199" s="36"/>
      <c r="D2199" s="68"/>
      <c r="E2199" s="38"/>
      <c r="F2199" s="38"/>
      <c r="G2199" s="39"/>
      <c r="H2199" s="38"/>
      <c r="I2199" s="38"/>
      <c r="J2199" s="39"/>
      <c r="K2199" s="39"/>
      <c r="L2199" s="40"/>
      <c r="M2199" s="69"/>
    </row>
    <row r="2200" spans="1:19" ht="38.25" customHeight="1" x14ac:dyDescent="0.25">
      <c r="A2200" s="69"/>
      <c r="B2200" s="35"/>
      <c r="C2200" s="36"/>
      <c r="D2200" s="68"/>
      <c r="E2200" s="38"/>
      <c r="F2200" s="38"/>
      <c r="G2200" s="39"/>
      <c r="H2200" s="38"/>
      <c r="I2200" s="38"/>
      <c r="J2200" s="39"/>
      <c r="K2200" s="39"/>
      <c r="L2200" s="40"/>
      <c r="M2200" s="69"/>
    </row>
    <row r="2201" spans="1:19" ht="38.25" customHeight="1" x14ac:dyDescent="0.25">
      <c r="A2201" s="69"/>
      <c r="B2201" s="35"/>
      <c r="C2201" s="36"/>
      <c r="D2201" s="68"/>
      <c r="E2201" s="38"/>
      <c r="F2201" s="38"/>
      <c r="G2201" s="39"/>
      <c r="H2201" s="38"/>
      <c r="I2201" s="38"/>
      <c r="J2201" s="39"/>
      <c r="K2201" s="39"/>
      <c r="L2201" s="40"/>
      <c r="M2201" s="69"/>
    </row>
    <row r="2202" spans="1:19" ht="38.25" customHeight="1" x14ac:dyDescent="0.25">
      <c r="A2202" s="69"/>
      <c r="B2202" s="35"/>
      <c r="C2202" s="36"/>
      <c r="D2202" s="68"/>
      <c r="E2202" s="38"/>
      <c r="F2202" s="38"/>
      <c r="G2202" s="39"/>
      <c r="H2202" s="38"/>
      <c r="I2202" s="38"/>
      <c r="J2202" s="39"/>
      <c r="K2202" s="39"/>
      <c r="L2202" s="40"/>
      <c r="M2202" s="69"/>
    </row>
    <row r="2203" spans="1:19" ht="38.25" customHeight="1" x14ac:dyDescent="0.25">
      <c r="A2203" s="69"/>
      <c r="B2203" s="35"/>
      <c r="C2203" s="36"/>
      <c r="D2203" s="68"/>
      <c r="E2203" s="38"/>
      <c r="F2203" s="38"/>
      <c r="G2203" s="39"/>
      <c r="H2203" s="38"/>
      <c r="I2203" s="38"/>
      <c r="J2203" s="39"/>
      <c r="K2203" s="39"/>
      <c r="L2203" s="40"/>
      <c r="M2203" s="69"/>
    </row>
    <row r="2204" spans="1:19" ht="38.25" customHeight="1" x14ac:dyDescent="0.25">
      <c r="A2204" s="69"/>
      <c r="B2204" s="35"/>
      <c r="C2204" s="36"/>
      <c r="D2204" s="68"/>
      <c r="E2204" s="38"/>
      <c r="F2204" s="38"/>
      <c r="G2204" s="39"/>
      <c r="H2204" s="38"/>
      <c r="I2204" s="38"/>
      <c r="J2204" s="39"/>
      <c r="K2204" s="39"/>
      <c r="L2204" s="40"/>
      <c r="M2204" s="69"/>
    </row>
    <row r="2205" spans="1:19" ht="38.25" customHeight="1" x14ac:dyDescent="0.25">
      <c r="A2205" s="69"/>
      <c r="B2205" s="35"/>
      <c r="C2205" s="36"/>
      <c r="D2205" s="68"/>
      <c r="E2205" s="38"/>
      <c r="F2205" s="38"/>
      <c r="G2205" s="39"/>
      <c r="H2205" s="38"/>
      <c r="I2205" s="38"/>
      <c r="J2205" s="39"/>
      <c r="K2205" s="39"/>
      <c r="L2205" s="40"/>
      <c r="M2205" s="69"/>
    </row>
    <row r="2206" spans="1:19" ht="38.25" customHeight="1" x14ac:dyDescent="0.25">
      <c r="A2206" s="69"/>
      <c r="B2206" s="41"/>
      <c r="C2206" s="42"/>
      <c r="D2206" s="43"/>
      <c r="E2206" s="44"/>
      <c r="F2206" s="44"/>
      <c r="G2206" s="45"/>
      <c r="H2206" s="44"/>
      <c r="I2206" s="44"/>
      <c r="J2206" s="45"/>
      <c r="K2206" s="45"/>
      <c r="L2206" s="46"/>
      <c r="M2206" s="69"/>
    </row>
    <row r="2207" spans="1:19" s="9" customFormat="1" ht="24.75" customHeight="1" x14ac:dyDescent="0.25">
      <c r="A2207" s="47"/>
      <c r="B2207" s="87" t="str">
        <f>IF(ISBLANK($Q$12),"",$Q$12)</f>
        <v>239.12-09-SPEC_ZBROJENIE ŚCIAN I SŁUPÓW II KONDYGNACJI</v>
      </c>
      <c r="C2207" s="88"/>
      <c r="D2207" s="88"/>
      <c r="E2207" s="88"/>
      <c r="F2207" s="88"/>
      <c r="G2207" s="88"/>
      <c r="H2207" s="48"/>
      <c r="I2207" s="89"/>
      <c r="J2207" s="89"/>
      <c r="K2207" s="89"/>
      <c r="L2207" s="90"/>
      <c r="M2207" s="49"/>
      <c r="N2207" s="50"/>
      <c r="Q2207" s="51"/>
    </row>
    <row r="2208" spans="1:19" ht="23.1" customHeight="1" x14ac:dyDescent="0.25">
      <c r="B2208" s="91" t="str">
        <f>IF(ISBLANK(Q$19),"",Q$19)</f>
        <v/>
      </c>
      <c r="C2208" s="91"/>
      <c r="D2208" s="91"/>
      <c r="E2208" s="91"/>
      <c r="F2208" s="91"/>
      <c r="G2208" s="91"/>
      <c r="H2208" s="91"/>
      <c r="I2208" s="91"/>
      <c r="J2208" s="91"/>
      <c r="K2208" s="91"/>
      <c r="L2208" s="91"/>
    </row>
    <row r="2209" spans="1:19" ht="12.75" customHeight="1" x14ac:dyDescent="0.25">
      <c r="A2209" s="69"/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</row>
    <row r="2210" spans="1:19" s="9" customFormat="1" ht="30" customHeight="1" x14ac:dyDescent="0.25">
      <c r="A2210" s="5"/>
      <c r="B2210" s="95" t="s">
        <v>23</v>
      </c>
      <c r="C2210" s="96"/>
      <c r="D2210" s="97" t="str">
        <f>$Q$8</f>
        <v>BUDYEK DYDAKTYCZNY</v>
      </c>
      <c r="E2210" s="97"/>
      <c r="F2210" s="97"/>
      <c r="G2210" s="97"/>
      <c r="H2210" s="97"/>
      <c r="I2210" s="97"/>
      <c r="J2210" s="98"/>
      <c r="K2210" s="99"/>
      <c r="L2210" s="100"/>
      <c r="M2210" s="6"/>
      <c r="N2210" s="2"/>
      <c r="O2210" s="7"/>
      <c r="P2210" s="7"/>
      <c r="Q2210" s="8"/>
      <c r="R2210" s="7"/>
    </row>
    <row r="2211" spans="1:19" s="9" customFormat="1" ht="19.5" customHeight="1" x14ac:dyDescent="0.25">
      <c r="A2211" s="5"/>
      <c r="B2211" s="103" t="s">
        <v>24</v>
      </c>
      <c r="C2211" s="104"/>
      <c r="D2211" s="105" t="str">
        <f>$Q$9</f>
        <v>ZBROJENIE ŚCIAN I SŁUPÓW II KONDYGNACJI</v>
      </c>
      <c r="E2211" s="105"/>
      <c r="F2211" s="105"/>
      <c r="G2211" s="105"/>
      <c r="H2211" s="105"/>
      <c r="I2211" s="105"/>
      <c r="J2211" s="106"/>
      <c r="K2211" s="101"/>
      <c r="L2211" s="102"/>
      <c r="M2211" s="6"/>
      <c r="N2211" s="2"/>
      <c r="O2211" s="10"/>
      <c r="P2211" s="10"/>
      <c r="Q2211" s="11"/>
      <c r="R2211" s="10"/>
    </row>
    <row r="2212" spans="1:19" s="9" customFormat="1" ht="19.5" customHeight="1" x14ac:dyDescent="0.25">
      <c r="A2212" s="5"/>
      <c r="B2212" s="107">
        <f>$Q$11</f>
        <v>0</v>
      </c>
      <c r="C2212" s="108"/>
      <c r="D2212" s="109" t="s">
        <v>25</v>
      </c>
      <c r="E2212" s="110"/>
      <c r="F2212" s="111" t="str">
        <f>$Q$10</f>
        <v>239.12-09</v>
      </c>
      <c r="G2212" s="112"/>
      <c r="H2212" s="112"/>
      <c r="I2212" s="112"/>
      <c r="J2212" s="113"/>
      <c r="K2212" s="12">
        <f>(ROW(A2212)-4)/32</f>
        <v>69</v>
      </c>
      <c r="L2212" s="13">
        <f>$Q$13</f>
        <v>8</v>
      </c>
      <c r="M2212" s="6"/>
      <c r="N2212" s="2"/>
      <c r="O2212" s="10"/>
      <c r="P2212" s="10"/>
      <c r="Q2212" s="11"/>
      <c r="R2212" s="10"/>
    </row>
    <row r="2213" spans="1:19" s="9" customFormat="1" ht="42" customHeight="1" x14ac:dyDescent="0.25">
      <c r="A2213" s="6"/>
      <c r="B2213" s="114" t="s">
        <v>26</v>
      </c>
      <c r="C2213" s="116" t="s">
        <v>27</v>
      </c>
      <c r="D2213" s="118" t="s">
        <v>28</v>
      </c>
      <c r="E2213" s="14" t="s">
        <v>29</v>
      </c>
      <c r="F2213" s="15" t="s">
        <v>29</v>
      </c>
      <c r="G2213" s="16" t="s">
        <v>30</v>
      </c>
      <c r="H2213" s="120" t="s">
        <v>31</v>
      </c>
      <c r="I2213" s="121"/>
      <c r="J2213" s="16" t="s">
        <v>32</v>
      </c>
      <c r="K2213" s="16" t="s">
        <v>33</v>
      </c>
      <c r="L2213" s="17" t="s">
        <v>34</v>
      </c>
      <c r="M2213" s="6"/>
      <c r="N2213" s="2"/>
      <c r="O2213" s="10"/>
      <c r="P2213" s="10"/>
      <c r="Q2213" s="11"/>
      <c r="R2213" s="10"/>
    </row>
    <row r="2214" spans="1:19" s="9" customFormat="1" ht="22.5" customHeight="1" x14ac:dyDescent="0.25">
      <c r="A2214" s="18"/>
      <c r="B2214" s="115"/>
      <c r="C2214" s="117"/>
      <c r="D2214" s="119"/>
      <c r="E2214" s="19" t="str">
        <f>$Q$14</f>
        <v>St0S</v>
      </c>
      <c r="F2214" s="19" t="str">
        <f>$Q$15</f>
        <v>B500B</v>
      </c>
      <c r="G2214" s="20" t="s">
        <v>35</v>
      </c>
      <c r="H2214" s="21" t="s">
        <v>36</v>
      </c>
      <c r="I2214" s="21" t="s">
        <v>37</v>
      </c>
      <c r="J2214" s="21" t="s">
        <v>38</v>
      </c>
      <c r="K2214" s="21" t="s">
        <v>39</v>
      </c>
      <c r="L2214" s="22" t="s">
        <v>40</v>
      </c>
      <c r="M2214" s="18"/>
      <c r="N2214" s="2"/>
      <c r="O2214" s="23"/>
      <c r="P2214" s="23"/>
      <c r="Q2214" s="24"/>
      <c r="R2214" s="23"/>
    </row>
    <row r="2215" spans="1:19" s="29" customFormat="1" ht="19.5" customHeight="1" x14ac:dyDescent="0.25">
      <c r="A2215" s="6"/>
      <c r="B2215" s="25">
        <v>1</v>
      </c>
      <c r="C2215" s="26">
        <v>2</v>
      </c>
      <c r="D2215" s="27">
        <v>3</v>
      </c>
      <c r="E2215" s="26">
        <v>4</v>
      </c>
      <c r="F2215" s="26">
        <v>5</v>
      </c>
      <c r="G2215" s="26">
        <v>6</v>
      </c>
      <c r="H2215" s="26">
        <v>7</v>
      </c>
      <c r="I2215" s="26">
        <v>8</v>
      </c>
      <c r="J2215" s="26">
        <v>9</v>
      </c>
      <c r="K2215" s="26">
        <v>10</v>
      </c>
      <c r="L2215" s="28">
        <v>11</v>
      </c>
      <c r="M2215" s="6"/>
      <c r="N2215" s="2"/>
      <c r="O2215" s="122"/>
      <c r="P2215" s="122"/>
      <c r="Q2215" s="122"/>
      <c r="R2215" s="122"/>
      <c r="S2215" s="122"/>
    </row>
    <row r="2216" spans="1:19" ht="38.25" customHeight="1" x14ac:dyDescent="0.25">
      <c r="A2216" s="69"/>
      <c r="B2216" s="30"/>
      <c r="C2216" s="31"/>
      <c r="D2216" s="31"/>
      <c r="E2216" s="32"/>
      <c r="F2216" s="32"/>
      <c r="G2216" s="33"/>
      <c r="H2216" s="32"/>
      <c r="I2216" s="32"/>
      <c r="J2216" s="33"/>
      <c r="K2216" s="33"/>
      <c r="L2216" s="34"/>
      <c r="M2216" s="69"/>
      <c r="O2216" s="123"/>
      <c r="P2216" s="123"/>
      <c r="Q2216" s="92"/>
      <c r="R2216" s="92"/>
      <c r="S2216" s="92"/>
    </row>
    <row r="2217" spans="1:19" ht="38.25" customHeight="1" x14ac:dyDescent="0.25">
      <c r="A2217" s="69"/>
      <c r="B2217" s="35"/>
      <c r="C2217" s="36"/>
      <c r="D2217" s="68"/>
      <c r="E2217" s="38"/>
      <c r="F2217" s="38"/>
      <c r="G2217" s="39"/>
      <c r="H2217" s="38"/>
      <c r="I2217" s="38"/>
      <c r="J2217" s="39"/>
      <c r="K2217" s="39"/>
      <c r="L2217" s="40"/>
      <c r="M2217" s="69"/>
      <c r="O2217" s="85"/>
      <c r="P2217" s="85"/>
      <c r="Q2217" s="92"/>
      <c r="R2217" s="92"/>
      <c r="S2217" s="92"/>
    </row>
    <row r="2218" spans="1:19" ht="38.25" customHeight="1" x14ac:dyDescent="0.25">
      <c r="A2218" s="69"/>
      <c r="B2218" s="35"/>
      <c r="C2218" s="36"/>
      <c r="D2218" s="68"/>
      <c r="E2218" s="38"/>
      <c r="F2218" s="38"/>
      <c r="G2218" s="39"/>
      <c r="H2218" s="38"/>
      <c r="I2218" s="38"/>
      <c r="J2218" s="39"/>
      <c r="K2218" s="39"/>
      <c r="L2218" s="40"/>
      <c r="M2218" s="69"/>
      <c r="O2218" s="85"/>
      <c r="P2218" s="85"/>
      <c r="Q2218" s="92"/>
      <c r="R2218" s="92"/>
      <c r="S2218" s="92"/>
    </row>
    <row r="2219" spans="1:19" ht="38.25" customHeight="1" x14ac:dyDescent="0.25">
      <c r="A2219" s="69"/>
      <c r="B2219" s="35"/>
      <c r="C2219" s="36"/>
      <c r="D2219" s="68"/>
      <c r="E2219" s="38"/>
      <c r="F2219" s="38"/>
      <c r="G2219" s="39"/>
      <c r="H2219" s="38"/>
      <c r="I2219" s="38"/>
      <c r="J2219" s="39"/>
      <c r="K2219" s="39"/>
      <c r="L2219" s="40"/>
      <c r="M2219" s="69"/>
      <c r="O2219" s="85"/>
      <c r="P2219" s="85"/>
      <c r="Q2219" s="93"/>
      <c r="R2219" s="93"/>
      <c r="S2219" s="93"/>
    </row>
    <row r="2220" spans="1:19" ht="38.25" customHeight="1" x14ac:dyDescent="0.25">
      <c r="A2220" s="69"/>
      <c r="B2220" s="35"/>
      <c r="C2220" s="36"/>
      <c r="D2220" s="68"/>
      <c r="E2220" s="38"/>
      <c r="F2220" s="38"/>
      <c r="G2220" s="39"/>
      <c r="H2220" s="38"/>
      <c r="I2220" s="38"/>
      <c r="J2220" s="39"/>
      <c r="K2220" s="39"/>
      <c r="L2220" s="40"/>
      <c r="M2220" s="69"/>
      <c r="O2220" s="85"/>
      <c r="P2220" s="85"/>
      <c r="Q2220" s="94"/>
      <c r="R2220" s="94"/>
      <c r="S2220" s="94"/>
    </row>
    <row r="2221" spans="1:19" ht="38.25" customHeight="1" x14ac:dyDescent="0.25">
      <c r="A2221" s="69"/>
      <c r="B2221" s="35"/>
      <c r="C2221" s="36"/>
      <c r="D2221" s="68"/>
      <c r="E2221" s="38"/>
      <c r="F2221" s="38"/>
      <c r="G2221" s="39"/>
      <c r="H2221" s="38"/>
      <c r="I2221" s="38"/>
      <c r="J2221" s="39"/>
      <c r="K2221" s="39"/>
      <c r="L2221" s="40"/>
      <c r="M2221" s="69"/>
      <c r="O2221" s="85"/>
      <c r="P2221" s="85"/>
      <c r="Q2221" s="92"/>
      <c r="R2221" s="92"/>
      <c r="S2221" s="92"/>
    </row>
    <row r="2222" spans="1:19" ht="38.25" customHeight="1" x14ac:dyDescent="0.25">
      <c r="A2222" s="69"/>
      <c r="B2222" s="35"/>
      <c r="C2222" s="36"/>
      <c r="D2222" s="68"/>
      <c r="E2222" s="38"/>
      <c r="F2222" s="38"/>
      <c r="G2222" s="39"/>
      <c r="H2222" s="38"/>
      <c r="I2222" s="38"/>
      <c r="J2222" s="39"/>
      <c r="K2222" s="39"/>
      <c r="L2222" s="40"/>
      <c r="M2222" s="69"/>
      <c r="O2222" s="85"/>
      <c r="P2222" s="85"/>
      <c r="Q2222" s="92"/>
      <c r="R2222" s="92"/>
      <c r="S2222" s="92"/>
    </row>
    <row r="2223" spans="1:19" ht="38.25" customHeight="1" x14ac:dyDescent="0.25">
      <c r="A2223" s="69"/>
      <c r="B2223" s="35"/>
      <c r="C2223" s="36"/>
      <c r="D2223" s="68"/>
      <c r="E2223" s="38"/>
      <c r="F2223" s="38"/>
      <c r="G2223" s="39"/>
      <c r="H2223" s="38"/>
      <c r="I2223" s="38"/>
      <c r="J2223" s="39"/>
      <c r="K2223" s="39"/>
      <c r="L2223" s="40"/>
      <c r="M2223" s="69"/>
      <c r="O2223" s="85"/>
      <c r="P2223" s="85"/>
      <c r="Q2223" s="92"/>
      <c r="R2223" s="92"/>
      <c r="S2223" s="92"/>
    </row>
    <row r="2224" spans="1:19" ht="38.25" customHeight="1" x14ac:dyDescent="0.25">
      <c r="A2224" s="69"/>
      <c r="B2224" s="35"/>
      <c r="C2224" s="36"/>
      <c r="D2224" s="68"/>
      <c r="E2224" s="38"/>
      <c r="F2224" s="38"/>
      <c r="G2224" s="39"/>
      <c r="H2224" s="38"/>
      <c r="I2224" s="38"/>
      <c r="J2224" s="39"/>
      <c r="K2224" s="39"/>
      <c r="L2224" s="40"/>
      <c r="M2224" s="69"/>
      <c r="O2224" s="85"/>
      <c r="P2224" s="85"/>
      <c r="Q2224" s="86"/>
      <c r="R2224" s="86"/>
      <c r="S2224" s="86"/>
    </row>
    <row r="2225" spans="1:19" ht="38.25" customHeight="1" x14ac:dyDescent="0.25">
      <c r="A2225" s="69"/>
      <c r="B2225" s="35"/>
      <c r="C2225" s="36"/>
      <c r="D2225" s="68"/>
      <c r="E2225" s="38"/>
      <c r="F2225" s="38"/>
      <c r="G2225" s="39"/>
      <c r="H2225" s="38"/>
      <c r="I2225" s="38"/>
      <c r="J2225" s="39"/>
      <c r="K2225" s="39"/>
      <c r="L2225" s="40"/>
      <c r="M2225" s="69"/>
      <c r="O2225" s="85"/>
      <c r="P2225" s="85"/>
      <c r="Q2225" s="86"/>
      <c r="R2225" s="86"/>
      <c r="S2225" s="86"/>
    </row>
    <row r="2226" spans="1:19" ht="38.25" customHeight="1" x14ac:dyDescent="0.25">
      <c r="A2226" s="69"/>
      <c r="B2226" s="35"/>
      <c r="C2226" s="36"/>
      <c r="D2226" s="68"/>
      <c r="E2226" s="38"/>
      <c r="F2226" s="38"/>
      <c r="G2226" s="39"/>
      <c r="H2226" s="38"/>
      <c r="I2226" s="38"/>
      <c r="J2226" s="39"/>
      <c r="K2226" s="39"/>
      <c r="L2226" s="40"/>
      <c r="M2226" s="69"/>
      <c r="O2226" s="85"/>
      <c r="P2226" s="85"/>
      <c r="Q2226" s="86"/>
      <c r="R2226" s="86"/>
      <c r="S2226" s="86"/>
    </row>
    <row r="2227" spans="1:19" ht="38.25" customHeight="1" x14ac:dyDescent="0.25">
      <c r="A2227" s="69"/>
      <c r="B2227" s="35"/>
      <c r="C2227" s="36"/>
      <c r="D2227" s="68"/>
      <c r="E2227" s="38"/>
      <c r="F2227" s="38"/>
      <c r="G2227" s="39"/>
      <c r="H2227" s="38"/>
      <c r="I2227" s="38"/>
      <c r="J2227" s="39"/>
      <c r="K2227" s="39"/>
      <c r="L2227" s="40"/>
      <c r="M2227" s="69"/>
      <c r="O2227" s="85"/>
      <c r="P2227" s="85"/>
      <c r="Q2227" s="86"/>
      <c r="R2227" s="86"/>
      <c r="S2227" s="86"/>
    </row>
    <row r="2228" spans="1:19" ht="38.25" customHeight="1" x14ac:dyDescent="0.25">
      <c r="A2228" s="69"/>
      <c r="B2228" s="35"/>
      <c r="C2228" s="36"/>
      <c r="D2228" s="68"/>
      <c r="E2228" s="38"/>
      <c r="F2228" s="38"/>
      <c r="G2228" s="39"/>
      <c r="H2228" s="38"/>
      <c r="I2228" s="38"/>
      <c r="J2228" s="39"/>
      <c r="K2228" s="39"/>
      <c r="L2228" s="40"/>
      <c r="M2228" s="69"/>
      <c r="R2228" s="4"/>
      <c r="S2228" s="4"/>
    </row>
    <row r="2229" spans="1:19" ht="38.25" customHeight="1" x14ac:dyDescent="0.25">
      <c r="A2229" s="69"/>
      <c r="B2229" s="35"/>
      <c r="C2229" s="36"/>
      <c r="D2229" s="68"/>
      <c r="E2229" s="38"/>
      <c r="F2229" s="38"/>
      <c r="G2229" s="39"/>
      <c r="H2229" s="38"/>
      <c r="I2229" s="38"/>
      <c r="J2229" s="39"/>
      <c r="K2229" s="39"/>
      <c r="L2229" s="40"/>
      <c r="M2229" s="69"/>
    </row>
    <row r="2230" spans="1:19" ht="38.25" customHeight="1" x14ac:dyDescent="0.25">
      <c r="A2230" s="69"/>
      <c r="B2230" s="35"/>
      <c r="C2230" s="36"/>
      <c r="D2230" s="68"/>
      <c r="E2230" s="38"/>
      <c r="F2230" s="38"/>
      <c r="G2230" s="39"/>
      <c r="H2230" s="38"/>
      <c r="I2230" s="38"/>
      <c r="J2230" s="39"/>
      <c r="K2230" s="39"/>
      <c r="L2230" s="40"/>
      <c r="M2230" s="69"/>
    </row>
    <row r="2231" spans="1:19" ht="38.25" customHeight="1" x14ac:dyDescent="0.25">
      <c r="A2231" s="69"/>
      <c r="B2231" s="35"/>
      <c r="C2231" s="36"/>
      <c r="D2231" s="68"/>
      <c r="E2231" s="38"/>
      <c r="F2231" s="38"/>
      <c r="G2231" s="39"/>
      <c r="H2231" s="38"/>
      <c r="I2231" s="38"/>
      <c r="J2231" s="39"/>
      <c r="K2231" s="39"/>
      <c r="L2231" s="40"/>
      <c r="M2231" s="69"/>
    </row>
    <row r="2232" spans="1:19" ht="38.25" customHeight="1" x14ac:dyDescent="0.25">
      <c r="A2232" s="69"/>
      <c r="B2232" s="35"/>
      <c r="C2232" s="36"/>
      <c r="D2232" s="68"/>
      <c r="E2232" s="38"/>
      <c r="F2232" s="38"/>
      <c r="G2232" s="39"/>
      <c r="H2232" s="38"/>
      <c r="I2232" s="38"/>
      <c r="J2232" s="39"/>
      <c r="K2232" s="39"/>
      <c r="L2232" s="40"/>
      <c r="M2232" s="69"/>
    </row>
    <row r="2233" spans="1:19" ht="38.25" customHeight="1" x14ac:dyDescent="0.25">
      <c r="A2233" s="69"/>
      <c r="B2233" s="35"/>
      <c r="C2233" s="36"/>
      <c r="D2233" s="68"/>
      <c r="E2233" s="38"/>
      <c r="F2233" s="38"/>
      <c r="G2233" s="39"/>
      <c r="H2233" s="38"/>
      <c r="I2233" s="38"/>
      <c r="J2233" s="39"/>
      <c r="K2233" s="39"/>
      <c r="L2233" s="40"/>
      <c r="M2233" s="69"/>
    </row>
    <row r="2234" spans="1:19" ht="38.25" customHeight="1" x14ac:dyDescent="0.25">
      <c r="A2234" s="69"/>
      <c r="B2234" s="35"/>
      <c r="C2234" s="36"/>
      <c r="D2234" s="68"/>
      <c r="E2234" s="38"/>
      <c r="F2234" s="38"/>
      <c r="G2234" s="39"/>
      <c r="H2234" s="38"/>
      <c r="I2234" s="38"/>
      <c r="J2234" s="39"/>
      <c r="K2234" s="39"/>
      <c r="L2234" s="40"/>
      <c r="M2234" s="69"/>
    </row>
    <row r="2235" spans="1:19" ht="38.25" customHeight="1" x14ac:dyDescent="0.25">
      <c r="A2235" s="69"/>
      <c r="B2235" s="35"/>
      <c r="C2235" s="36"/>
      <c r="D2235" s="68"/>
      <c r="E2235" s="38"/>
      <c r="F2235" s="38"/>
      <c r="G2235" s="39"/>
      <c r="H2235" s="38"/>
      <c r="I2235" s="38"/>
      <c r="J2235" s="39"/>
      <c r="K2235" s="39"/>
      <c r="L2235" s="40"/>
      <c r="M2235" s="69"/>
    </row>
    <row r="2236" spans="1:19" ht="38.25" customHeight="1" x14ac:dyDescent="0.25">
      <c r="A2236" s="69"/>
      <c r="B2236" s="35"/>
      <c r="C2236" s="36"/>
      <c r="D2236" s="68"/>
      <c r="E2236" s="38"/>
      <c r="F2236" s="38"/>
      <c r="G2236" s="39"/>
      <c r="H2236" s="38"/>
      <c r="I2236" s="38"/>
      <c r="J2236" s="39"/>
      <c r="K2236" s="39"/>
      <c r="L2236" s="40"/>
      <c r="M2236" s="69"/>
    </row>
    <row r="2237" spans="1:19" ht="38.25" customHeight="1" x14ac:dyDescent="0.25">
      <c r="A2237" s="69"/>
      <c r="B2237" s="35"/>
      <c r="C2237" s="36"/>
      <c r="D2237" s="68"/>
      <c r="E2237" s="38"/>
      <c r="F2237" s="38"/>
      <c r="G2237" s="39"/>
      <c r="H2237" s="38"/>
      <c r="I2237" s="38"/>
      <c r="J2237" s="39"/>
      <c r="K2237" s="39"/>
      <c r="L2237" s="40"/>
      <c r="M2237" s="69"/>
    </row>
    <row r="2238" spans="1:19" ht="38.25" customHeight="1" x14ac:dyDescent="0.25">
      <c r="A2238" s="69"/>
      <c r="B2238" s="41"/>
      <c r="C2238" s="42"/>
      <c r="D2238" s="43"/>
      <c r="E2238" s="44"/>
      <c r="F2238" s="44"/>
      <c r="G2238" s="45"/>
      <c r="H2238" s="44"/>
      <c r="I2238" s="44"/>
      <c r="J2238" s="45"/>
      <c r="K2238" s="45"/>
      <c r="L2238" s="46"/>
      <c r="M2238" s="69"/>
    </row>
    <row r="2239" spans="1:19" s="9" customFormat="1" ht="24.75" customHeight="1" x14ac:dyDescent="0.25">
      <c r="A2239" s="47"/>
      <c r="B2239" s="87" t="str">
        <f>IF(ISBLANK($Q$12),"",$Q$12)</f>
        <v>239.12-09-SPEC_ZBROJENIE ŚCIAN I SŁUPÓW II KONDYGNACJI</v>
      </c>
      <c r="C2239" s="88"/>
      <c r="D2239" s="88"/>
      <c r="E2239" s="88"/>
      <c r="F2239" s="88"/>
      <c r="G2239" s="88"/>
      <c r="H2239" s="48"/>
      <c r="I2239" s="89"/>
      <c r="J2239" s="89"/>
      <c r="K2239" s="89"/>
      <c r="L2239" s="90"/>
      <c r="M2239" s="49"/>
      <c r="N2239" s="50"/>
      <c r="Q2239" s="51"/>
    </row>
    <row r="2240" spans="1:19" ht="23.1" customHeight="1" x14ac:dyDescent="0.25">
      <c r="B2240" s="91" t="str">
        <f>IF(ISBLANK(Q$19),"",Q$19)</f>
        <v/>
      </c>
      <c r="C2240" s="91"/>
      <c r="D2240" s="91"/>
      <c r="E2240" s="91"/>
      <c r="F2240" s="91"/>
      <c r="G2240" s="91"/>
      <c r="H2240" s="91"/>
      <c r="I2240" s="91"/>
      <c r="J2240" s="91"/>
      <c r="K2240" s="91"/>
      <c r="L2240" s="91"/>
    </row>
    <row r="2241" spans="1:19" ht="12.75" customHeight="1" x14ac:dyDescent="0.25">
      <c r="A2241" s="69"/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</row>
    <row r="2242" spans="1:19" s="9" customFormat="1" ht="30" customHeight="1" x14ac:dyDescent="0.25">
      <c r="A2242" s="5"/>
      <c r="B2242" s="95" t="s">
        <v>23</v>
      </c>
      <c r="C2242" s="96"/>
      <c r="D2242" s="97" t="str">
        <f>$Q$8</f>
        <v>BUDYEK DYDAKTYCZNY</v>
      </c>
      <c r="E2242" s="97"/>
      <c r="F2242" s="97"/>
      <c r="G2242" s="97"/>
      <c r="H2242" s="97"/>
      <c r="I2242" s="97"/>
      <c r="J2242" s="98"/>
      <c r="K2242" s="99"/>
      <c r="L2242" s="100"/>
      <c r="M2242" s="6"/>
      <c r="N2242" s="2"/>
      <c r="O2242" s="7"/>
      <c r="P2242" s="7"/>
      <c r="Q2242" s="8"/>
      <c r="R2242" s="7"/>
    </row>
    <row r="2243" spans="1:19" s="9" customFormat="1" ht="19.5" customHeight="1" x14ac:dyDescent="0.25">
      <c r="A2243" s="5"/>
      <c r="B2243" s="103" t="s">
        <v>24</v>
      </c>
      <c r="C2243" s="104"/>
      <c r="D2243" s="105" t="str">
        <f>$Q$9</f>
        <v>ZBROJENIE ŚCIAN I SŁUPÓW II KONDYGNACJI</v>
      </c>
      <c r="E2243" s="105"/>
      <c r="F2243" s="105"/>
      <c r="G2243" s="105"/>
      <c r="H2243" s="105"/>
      <c r="I2243" s="105"/>
      <c r="J2243" s="106"/>
      <c r="K2243" s="101"/>
      <c r="L2243" s="102"/>
      <c r="M2243" s="6"/>
      <c r="N2243" s="2"/>
      <c r="O2243" s="10"/>
      <c r="P2243" s="10"/>
      <c r="Q2243" s="11"/>
      <c r="R2243" s="10"/>
    </row>
    <row r="2244" spans="1:19" s="9" customFormat="1" ht="19.5" customHeight="1" x14ac:dyDescent="0.25">
      <c r="A2244" s="5"/>
      <c r="B2244" s="107">
        <f>$Q$11</f>
        <v>0</v>
      </c>
      <c r="C2244" s="108"/>
      <c r="D2244" s="109" t="s">
        <v>25</v>
      </c>
      <c r="E2244" s="110"/>
      <c r="F2244" s="111" t="str">
        <f>$Q$10</f>
        <v>239.12-09</v>
      </c>
      <c r="G2244" s="112"/>
      <c r="H2244" s="112"/>
      <c r="I2244" s="112"/>
      <c r="J2244" s="113"/>
      <c r="K2244" s="12">
        <f>(ROW(A2244)-4)/32</f>
        <v>70</v>
      </c>
      <c r="L2244" s="13">
        <f>$Q$13</f>
        <v>8</v>
      </c>
      <c r="M2244" s="6"/>
      <c r="N2244" s="2"/>
      <c r="O2244" s="10"/>
      <c r="P2244" s="10"/>
      <c r="Q2244" s="11"/>
      <c r="R2244" s="10"/>
    </row>
    <row r="2245" spans="1:19" s="9" customFormat="1" ht="42" customHeight="1" x14ac:dyDescent="0.25">
      <c r="A2245" s="6"/>
      <c r="B2245" s="114" t="s">
        <v>26</v>
      </c>
      <c r="C2245" s="116" t="s">
        <v>27</v>
      </c>
      <c r="D2245" s="118" t="s">
        <v>28</v>
      </c>
      <c r="E2245" s="14" t="s">
        <v>29</v>
      </c>
      <c r="F2245" s="15" t="s">
        <v>29</v>
      </c>
      <c r="G2245" s="16" t="s">
        <v>30</v>
      </c>
      <c r="H2245" s="120" t="s">
        <v>31</v>
      </c>
      <c r="I2245" s="121"/>
      <c r="J2245" s="16" t="s">
        <v>32</v>
      </c>
      <c r="K2245" s="16" t="s">
        <v>33</v>
      </c>
      <c r="L2245" s="17" t="s">
        <v>34</v>
      </c>
      <c r="M2245" s="6"/>
      <c r="N2245" s="2"/>
      <c r="O2245" s="10"/>
      <c r="P2245" s="10"/>
      <c r="Q2245" s="11"/>
      <c r="R2245" s="10"/>
    </row>
    <row r="2246" spans="1:19" s="9" customFormat="1" ht="22.5" customHeight="1" x14ac:dyDescent="0.25">
      <c r="A2246" s="18"/>
      <c r="B2246" s="115"/>
      <c r="C2246" s="117"/>
      <c r="D2246" s="119"/>
      <c r="E2246" s="19" t="str">
        <f>$Q$14</f>
        <v>St0S</v>
      </c>
      <c r="F2246" s="19" t="str">
        <f>$Q$15</f>
        <v>B500B</v>
      </c>
      <c r="G2246" s="20" t="s">
        <v>35</v>
      </c>
      <c r="H2246" s="21" t="s">
        <v>36</v>
      </c>
      <c r="I2246" s="21" t="s">
        <v>37</v>
      </c>
      <c r="J2246" s="21" t="s">
        <v>38</v>
      </c>
      <c r="K2246" s="21" t="s">
        <v>39</v>
      </c>
      <c r="L2246" s="22" t="s">
        <v>40</v>
      </c>
      <c r="M2246" s="18"/>
      <c r="N2246" s="2"/>
      <c r="O2246" s="23"/>
      <c r="P2246" s="23"/>
      <c r="Q2246" s="24"/>
      <c r="R2246" s="23"/>
    </row>
    <row r="2247" spans="1:19" s="29" customFormat="1" ht="19.5" customHeight="1" x14ac:dyDescent="0.25">
      <c r="A2247" s="6"/>
      <c r="B2247" s="25">
        <v>1</v>
      </c>
      <c r="C2247" s="26">
        <v>2</v>
      </c>
      <c r="D2247" s="27">
        <v>3</v>
      </c>
      <c r="E2247" s="26">
        <v>4</v>
      </c>
      <c r="F2247" s="26">
        <v>5</v>
      </c>
      <c r="G2247" s="26">
        <v>6</v>
      </c>
      <c r="H2247" s="26">
        <v>7</v>
      </c>
      <c r="I2247" s="26">
        <v>8</v>
      </c>
      <c r="J2247" s="26">
        <v>9</v>
      </c>
      <c r="K2247" s="26">
        <v>10</v>
      </c>
      <c r="L2247" s="28">
        <v>11</v>
      </c>
      <c r="M2247" s="6"/>
      <c r="N2247" s="2"/>
      <c r="O2247" s="122"/>
      <c r="P2247" s="122"/>
      <c r="Q2247" s="122"/>
      <c r="R2247" s="122"/>
      <c r="S2247" s="122"/>
    </row>
    <row r="2248" spans="1:19" ht="38.25" customHeight="1" x14ac:dyDescent="0.25">
      <c r="A2248" s="69"/>
      <c r="B2248" s="30"/>
      <c r="C2248" s="31"/>
      <c r="D2248" s="31"/>
      <c r="E2248" s="32"/>
      <c r="F2248" s="32"/>
      <c r="G2248" s="33"/>
      <c r="H2248" s="32"/>
      <c r="I2248" s="32"/>
      <c r="J2248" s="33"/>
      <c r="K2248" s="33"/>
      <c r="L2248" s="34"/>
      <c r="M2248" s="69"/>
      <c r="O2248" s="123"/>
      <c r="P2248" s="123"/>
      <c r="Q2248" s="92"/>
      <c r="R2248" s="92"/>
      <c r="S2248" s="92"/>
    </row>
    <row r="2249" spans="1:19" ht="38.25" customHeight="1" x14ac:dyDescent="0.25">
      <c r="A2249" s="69"/>
      <c r="B2249" s="35"/>
      <c r="C2249" s="36"/>
      <c r="D2249" s="68"/>
      <c r="E2249" s="38"/>
      <c r="F2249" s="38"/>
      <c r="G2249" s="39"/>
      <c r="H2249" s="38"/>
      <c r="I2249" s="38"/>
      <c r="J2249" s="39"/>
      <c r="K2249" s="39"/>
      <c r="L2249" s="40"/>
      <c r="M2249" s="69"/>
      <c r="O2249" s="85"/>
      <c r="P2249" s="85"/>
      <c r="Q2249" s="92"/>
      <c r="R2249" s="92"/>
      <c r="S2249" s="92"/>
    </row>
    <row r="2250" spans="1:19" ht="38.25" customHeight="1" x14ac:dyDescent="0.25">
      <c r="A2250" s="69"/>
      <c r="B2250" s="35"/>
      <c r="C2250" s="36"/>
      <c r="D2250" s="68"/>
      <c r="E2250" s="38"/>
      <c r="F2250" s="38"/>
      <c r="G2250" s="39"/>
      <c r="H2250" s="38"/>
      <c r="I2250" s="38"/>
      <c r="J2250" s="39"/>
      <c r="K2250" s="39"/>
      <c r="L2250" s="40"/>
      <c r="M2250" s="69"/>
      <c r="O2250" s="85"/>
      <c r="P2250" s="85"/>
      <c r="Q2250" s="92"/>
      <c r="R2250" s="92"/>
      <c r="S2250" s="92"/>
    </row>
    <row r="2251" spans="1:19" ht="38.25" customHeight="1" x14ac:dyDescent="0.25">
      <c r="A2251" s="69"/>
      <c r="B2251" s="35"/>
      <c r="C2251" s="36"/>
      <c r="D2251" s="68"/>
      <c r="E2251" s="38"/>
      <c r="F2251" s="38"/>
      <c r="G2251" s="39"/>
      <c r="H2251" s="38"/>
      <c r="I2251" s="38"/>
      <c r="J2251" s="39"/>
      <c r="K2251" s="39"/>
      <c r="L2251" s="40"/>
      <c r="M2251" s="69"/>
      <c r="O2251" s="85"/>
      <c r="P2251" s="85"/>
      <c r="Q2251" s="93"/>
      <c r="R2251" s="93"/>
      <c r="S2251" s="93"/>
    </row>
    <row r="2252" spans="1:19" ht="38.25" customHeight="1" x14ac:dyDescent="0.25">
      <c r="A2252" s="69"/>
      <c r="B2252" s="35"/>
      <c r="C2252" s="36"/>
      <c r="D2252" s="68"/>
      <c r="E2252" s="38"/>
      <c r="F2252" s="38"/>
      <c r="G2252" s="39"/>
      <c r="H2252" s="38"/>
      <c r="I2252" s="38"/>
      <c r="J2252" s="39"/>
      <c r="K2252" s="39"/>
      <c r="L2252" s="40"/>
      <c r="M2252" s="69"/>
      <c r="O2252" s="85"/>
      <c r="P2252" s="85"/>
      <c r="Q2252" s="94"/>
      <c r="R2252" s="94"/>
      <c r="S2252" s="94"/>
    </row>
    <row r="2253" spans="1:19" ht="38.25" customHeight="1" x14ac:dyDescent="0.25">
      <c r="A2253" s="69"/>
      <c r="B2253" s="35"/>
      <c r="C2253" s="36"/>
      <c r="D2253" s="68"/>
      <c r="E2253" s="38"/>
      <c r="F2253" s="38"/>
      <c r="G2253" s="39"/>
      <c r="H2253" s="38"/>
      <c r="I2253" s="38"/>
      <c r="J2253" s="39"/>
      <c r="K2253" s="39"/>
      <c r="L2253" s="40"/>
      <c r="M2253" s="69"/>
      <c r="O2253" s="85"/>
      <c r="P2253" s="85"/>
      <c r="Q2253" s="92"/>
      <c r="R2253" s="92"/>
      <c r="S2253" s="92"/>
    </row>
    <row r="2254" spans="1:19" ht="38.25" customHeight="1" x14ac:dyDescent="0.25">
      <c r="A2254" s="69"/>
      <c r="B2254" s="35"/>
      <c r="C2254" s="36"/>
      <c r="D2254" s="68"/>
      <c r="E2254" s="38"/>
      <c r="F2254" s="38"/>
      <c r="G2254" s="39"/>
      <c r="H2254" s="38"/>
      <c r="I2254" s="38"/>
      <c r="J2254" s="39"/>
      <c r="K2254" s="39"/>
      <c r="L2254" s="40"/>
      <c r="M2254" s="69"/>
      <c r="O2254" s="85"/>
      <c r="P2254" s="85"/>
      <c r="Q2254" s="92"/>
      <c r="R2254" s="92"/>
      <c r="S2254" s="92"/>
    </row>
    <row r="2255" spans="1:19" ht="38.25" customHeight="1" x14ac:dyDescent="0.25">
      <c r="A2255" s="69"/>
      <c r="B2255" s="35"/>
      <c r="C2255" s="36"/>
      <c r="D2255" s="68"/>
      <c r="E2255" s="38"/>
      <c r="F2255" s="38"/>
      <c r="G2255" s="39"/>
      <c r="H2255" s="38"/>
      <c r="I2255" s="38"/>
      <c r="J2255" s="39"/>
      <c r="K2255" s="39"/>
      <c r="L2255" s="40"/>
      <c r="M2255" s="69"/>
      <c r="O2255" s="85"/>
      <c r="P2255" s="85"/>
      <c r="Q2255" s="92"/>
      <c r="R2255" s="92"/>
      <c r="S2255" s="92"/>
    </row>
    <row r="2256" spans="1:19" ht="38.25" customHeight="1" x14ac:dyDescent="0.25">
      <c r="A2256" s="69"/>
      <c r="B2256" s="35"/>
      <c r="C2256" s="36"/>
      <c r="D2256" s="68"/>
      <c r="E2256" s="38"/>
      <c r="F2256" s="38"/>
      <c r="G2256" s="39"/>
      <c r="H2256" s="38"/>
      <c r="I2256" s="38"/>
      <c r="J2256" s="39"/>
      <c r="K2256" s="39"/>
      <c r="L2256" s="40"/>
      <c r="M2256" s="69"/>
      <c r="O2256" s="85"/>
      <c r="P2256" s="85"/>
      <c r="Q2256" s="86"/>
      <c r="R2256" s="86"/>
      <c r="S2256" s="86"/>
    </row>
    <row r="2257" spans="1:19" ht="38.25" customHeight="1" x14ac:dyDescent="0.25">
      <c r="A2257" s="69"/>
      <c r="B2257" s="35"/>
      <c r="C2257" s="36"/>
      <c r="D2257" s="68"/>
      <c r="E2257" s="38"/>
      <c r="F2257" s="38"/>
      <c r="G2257" s="39"/>
      <c r="H2257" s="38"/>
      <c r="I2257" s="38"/>
      <c r="J2257" s="39"/>
      <c r="K2257" s="39"/>
      <c r="L2257" s="40"/>
      <c r="M2257" s="69"/>
      <c r="O2257" s="85"/>
      <c r="P2257" s="85"/>
      <c r="Q2257" s="86"/>
      <c r="R2257" s="86"/>
      <c r="S2257" s="86"/>
    </row>
    <row r="2258" spans="1:19" ht="38.25" customHeight="1" x14ac:dyDescent="0.25">
      <c r="A2258" s="69"/>
      <c r="B2258" s="35"/>
      <c r="C2258" s="36"/>
      <c r="D2258" s="68"/>
      <c r="E2258" s="38"/>
      <c r="F2258" s="38"/>
      <c r="G2258" s="39"/>
      <c r="H2258" s="38"/>
      <c r="I2258" s="38"/>
      <c r="J2258" s="39"/>
      <c r="K2258" s="39"/>
      <c r="L2258" s="40"/>
      <c r="M2258" s="69"/>
      <c r="O2258" s="85"/>
      <c r="P2258" s="85"/>
      <c r="Q2258" s="86"/>
      <c r="R2258" s="86"/>
      <c r="S2258" s="86"/>
    </row>
    <row r="2259" spans="1:19" ht="38.25" customHeight="1" x14ac:dyDescent="0.25">
      <c r="A2259" s="69"/>
      <c r="B2259" s="35"/>
      <c r="C2259" s="36"/>
      <c r="D2259" s="68"/>
      <c r="E2259" s="38"/>
      <c r="F2259" s="38"/>
      <c r="G2259" s="39"/>
      <c r="H2259" s="38"/>
      <c r="I2259" s="38"/>
      <c r="J2259" s="39"/>
      <c r="K2259" s="39"/>
      <c r="L2259" s="40"/>
      <c r="M2259" s="69"/>
      <c r="O2259" s="85"/>
      <c r="P2259" s="85"/>
      <c r="Q2259" s="86"/>
      <c r="R2259" s="86"/>
      <c r="S2259" s="86"/>
    </row>
    <row r="2260" spans="1:19" ht="38.25" customHeight="1" x14ac:dyDescent="0.25">
      <c r="A2260" s="69"/>
      <c r="B2260" s="35"/>
      <c r="C2260" s="36"/>
      <c r="D2260" s="68"/>
      <c r="E2260" s="38"/>
      <c r="F2260" s="38"/>
      <c r="G2260" s="39"/>
      <c r="H2260" s="38"/>
      <c r="I2260" s="38"/>
      <c r="J2260" s="39"/>
      <c r="K2260" s="39"/>
      <c r="L2260" s="40"/>
      <c r="M2260" s="69"/>
      <c r="R2260" s="4"/>
      <c r="S2260" s="4"/>
    </row>
    <row r="2261" spans="1:19" ht="38.25" customHeight="1" x14ac:dyDescent="0.25">
      <c r="A2261" s="69"/>
      <c r="B2261" s="35"/>
      <c r="C2261" s="36"/>
      <c r="D2261" s="68"/>
      <c r="E2261" s="38"/>
      <c r="F2261" s="38"/>
      <c r="G2261" s="39"/>
      <c r="H2261" s="38"/>
      <c r="I2261" s="38"/>
      <c r="J2261" s="39"/>
      <c r="K2261" s="39"/>
      <c r="L2261" s="40"/>
      <c r="M2261" s="69"/>
    </row>
    <row r="2262" spans="1:19" ht="38.25" customHeight="1" x14ac:dyDescent="0.25">
      <c r="A2262" s="69"/>
      <c r="B2262" s="35"/>
      <c r="C2262" s="36"/>
      <c r="D2262" s="68"/>
      <c r="E2262" s="38"/>
      <c r="F2262" s="38"/>
      <c r="G2262" s="39"/>
      <c r="H2262" s="38"/>
      <c r="I2262" s="38"/>
      <c r="J2262" s="39"/>
      <c r="K2262" s="39"/>
      <c r="L2262" s="40"/>
      <c r="M2262" s="69"/>
    </row>
    <row r="2263" spans="1:19" ht="38.25" customHeight="1" x14ac:dyDescent="0.25">
      <c r="A2263" s="69"/>
      <c r="B2263" s="35"/>
      <c r="C2263" s="36"/>
      <c r="D2263" s="68"/>
      <c r="E2263" s="38"/>
      <c r="F2263" s="38"/>
      <c r="G2263" s="39"/>
      <c r="H2263" s="38"/>
      <c r="I2263" s="38"/>
      <c r="J2263" s="39"/>
      <c r="K2263" s="39"/>
      <c r="L2263" s="40"/>
      <c r="M2263" s="69"/>
    </row>
    <row r="2264" spans="1:19" ht="38.25" customHeight="1" x14ac:dyDescent="0.25">
      <c r="A2264" s="69"/>
      <c r="B2264" s="35"/>
      <c r="C2264" s="36"/>
      <c r="D2264" s="68"/>
      <c r="E2264" s="38"/>
      <c r="F2264" s="38"/>
      <c r="G2264" s="39"/>
      <c r="H2264" s="38"/>
      <c r="I2264" s="38"/>
      <c r="J2264" s="39"/>
      <c r="K2264" s="39"/>
      <c r="L2264" s="40"/>
      <c r="M2264" s="69"/>
    </row>
    <row r="2265" spans="1:19" ht="38.25" customHeight="1" x14ac:dyDescent="0.25">
      <c r="A2265" s="69"/>
      <c r="B2265" s="35"/>
      <c r="C2265" s="36"/>
      <c r="D2265" s="68"/>
      <c r="E2265" s="38"/>
      <c r="F2265" s="38"/>
      <c r="G2265" s="39"/>
      <c r="H2265" s="38"/>
      <c r="I2265" s="38"/>
      <c r="J2265" s="39"/>
      <c r="K2265" s="39"/>
      <c r="L2265" s="40"/>
      <c r="M2265" s="69"/>
    </row>
    <row r="2266" spans="1:19" ht="38.25" customHeight="1" x14ac:dyDescent="0.25">
      <c r="A2266" s="69"/>
      <c r="B2266" s="35"/>
      <c r="C2266" s="36"/>
      <c r="D2266" s="68"/>
      <c r="E2266" s="38"/>
      <c r="F2266" s="38"/>
      <c r="G2266" s="39"/>
      <c r="H2266" s="38"/>
      <c r="I2266" s="38"/>
      <c r="J2266" s="39"/>
      <c r="K2266" s="39"/>
      <c r="L2266" s="40"/>
      <c r="M2266" s="69"/>
    </row>
    <row r="2267" spans="1:19" ht="38.25" customHeight="1" x14ac:dyDescent="0.25">
      <c r="A2267" s="69"/>
      <c r="B2267" s="35"/>
      <c r="C2267" s="36"/>
      <c r="D2267" s="68"/>
      <c r="E2267" s="38"/>
      <c r="F2267" s="38"/>
      <c r="G2267" s="39"/>
      <c r="H2267" s="38"/>
      <c r="I2267" s="38"/>
      <c r="J2267" s="39"/>
      <c r="K2267" s="39"/>
      <c r="L2267" s="40"/>
      <c r="M2267" s="69"/>
    </row>
    <row r="2268" spans="1:19" ht="38.25" customHeight="1" x14ac:dyDescent="0.25">
      <c r="A2268" s="69"/>
      <c r="B2268" s="35"/>
      <c r="C2268" s="36"/>
      <c r="D2268" s="68"/>
      <c r="E2268" s="38"/>
      <c r="F2268" s="38"/>
      <c r="G2268" s="39"/>
      <c r="H2268" s="38"/>
      <c r="I2268" s="38"/>
      <c r="J2268" s="39"/>
      <c r="K2268" s="39"/>
      <c r="L2268" s="40"/>
      <c r="M2268" s="69"/>
    </row>
    <row r="2269" spans="1:19" ht="38.25" customHeight="1" x14ac:dyDescent="0.25">
      <c r="A2269" s="69"/>
      <c r="B2269" s="35"/>
      <c r="C2269" s="36"/>
      <c r="D2269" s="68"/>
      <c r="E2269" s="38"/>
      <c r="F2269" s="38"/>
      <c r="G2269" s="39"/>
      <c r="H2269" s="38"/>
      <c r="I2269" s="38"/>
      <c r="J2269" s="39"/>
      <c r="K2269" s="39"/>
      <c r="L2269" s="40"/>
      <c r="M2269" s="69"/>
    </row>
    <row r="2270" spans="1:19" ht="38.25" customHeight="1" x14ac:dyDescent="0.25">
      <c r="A2270" s="69"/>
      <c r="B2270" s="41"/>
      <c r="C2270" s="42"/>
      <c r="D2270" s="43"/>
      <c r="E2270" s="44"/>
      <c r="F2270" s="44"/>
      <c r="G2270" s="45"/>
      <c r="H2270" s="44"/>
      <c r="I2270" s="44"/>
      <c r="J2270" s="45"/>
      <c r="K2270" s="45"/>
      <c r="L2270" s="46"/>
      <c r="M2270" s="69"/>
    </row>
    <row r="2271" spans="1:19" s="9" customFormat="1" ht="24.75" customHeight="1" x14ac:dyDescent="0.25">
      <c r="A2271" s="47"/>
      <c r="B2271" s="87" t="str">
        <f>IF(ISBLANK($Q$12),"",$Q$12)</f>
        <v>239.12-09-SPEC_ZBROJENIE ŚCIAN I SŁUPÓW II KONDYGNACJI</v>
      </c>
      <c r="C2271" s="88"/>
      <c r="D2271" s="88"/>
      <c r="E2271" s="88"/>
      <c r="F2271" s="88"/>
      <c r="G2271" s="88"/>
      <c r="H2271" s="48"/>
      <c r="I2271" s="89"/>
      <c r="J2271" s="89"/>
      <c r="K2271" s="89"/>
      <c r="L2271" s="90"/>
      <c r="M2271" s="49"/>
      <c r="N2271" s="50"/>
      <c r="Q2271" s="51"/>
    </row>
    <row r="2272" spans="1:19" ht="23.1" customHeight="1" x14ac:dyDescent="0.25">
      <c r="B2272" s="91" t="str">
        <f>IF(ISBLANK(Q$19),"",Q$19)</f>
        <v/>
      </c>
      <c r="C2272" s="91"/>
      <c r="D2272" s="91"/>
      <c r="E2272" s="91"/>
      <c r="F2272" s="91"/>
      <c r="G2272" s="91"/>
      <c r="H2272" s="91"/>
      <c r="I2272" s="91"/>
      <c r="J2272" s="91"/>
      <c r="K2272" s="91"/>
      <c r="L2272" s="91"/>
    </row>
    <row r="2273" spans="1:19" ht="12.75" customHeight="1" x14ac:dyDescent="0.25">
      <c r="A2273" s="69"/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</row>
    <row r="2274" spans="1:19" s="9" customFormat="1" ht="30" customHeight="1" x14ac:dyDescent="0.25">
      <c r="A2274" s="5"/>
      <c r="B2274" s="95" t="s">
        <v>23</v>
      </c>
      <c r="C2274" s="96"/>
      <c r="D2274" s="97" t="str">
        <f>$Q$8</f>
        <v>BUDYEK DYDAKTYCZNY</v>
      </c>
      <c r="E2274" s="97"/>
      <c r="F2274" s="97"/>
      <c r="G2274" s="97"/>
      <c r="H2274" s="97"/>
      <c r="I2274" s="97"/>
      <c r="J2274" s="98"/>
      <c r="K2274" s="99"/>
      <c r="L2274" s="100"/>
      <c r="M2274" s="6"/>
      <c r="N2274" s="2"/>
      <c r="O2274" s="7"/>
      <c r="P2274" s="7"/>
      <c r="Q2274" s="8"/>
      <c r="R2274" s="7"/>
    </row>
    <row r="2275" spans="1:19" s="9" customFormat="1" ht="19.5" customHeight="1" x14ac:dyDescent="0.25">
      <c r="A2275" s="5"/>
      <c r="B2275" s="103" t="s">
        <v>24</v>
      </c>
      <c r="C2275" s="104"/>
      <c r="D2275" s="105" t="str">
        <f>$Q$9</f>
        <v>ZBROJENIE ŚCIAN I SŁUPÓW II KONDYGNACJI</v>
      </c>
      <c r="E2275" s="105"/>
      <c r="F2275" s="105"/>
      <c r="G2275" s="105"/>
      <c r="H2275" s="105"/>
      <c r="I2275" s="105"/>
      <c r="J2275" s="106"/>
      <c r="K2275" s="101"/>
      <c r="L2275" s="102"/>
      <c r="M2275" s="6"/>
      <c r="N2275" s="2"/>
      <c r="O2275" s="10"/>
      <c r="P2275" s="10"/>
      <c r="Q2275" s="11"/>
      <c r="R2275" s="10"/>
    </row>
    <row r="2276" spans="1:19" s="9" customFormat="1" ht="19.5" customHeight="1" x14ac:dyDescent="0.25">
      <c r="A2276" s="5"/>
      <c r="B2276" s="107">
        <f>$Q$11</f>
        <v>0</v>
      </c>
      <c r="C2276" s="108"/>
      <c r="D2276" s="109" t="s">
        <v>25</v>
      </c>
      <c r="E2276" s="110"/>
      <c r="F2276" s="111" t="str">
        <f>$Q$10</f>
        <v>239.12-09</v>
      </c>
      <c r="G2276" s="112"/>
      <c r="H2276" s="112"/>
      <c r="I2276" s="112"/>
      <c r="J2276" s="113"/>
      <c r="K2276" s="12">
        <f>(ROW(A2276)-4)/32</f>
        <v>71</v>
      </c>
      <c r="L2276" s="13">
        <f>$Q$13</f>
        <v>8</v>
      </c>
      <c r="M2276" s="6"/>
      <c r="N2276" s="2"/>
      <c r="O2276" s="10"/>
      <c r="P2276" s="10"/>
      <c r="Q2276" s="11"/>
      <c r="R2276" s="10"/>
    </row>
    <row r="2277" spans="1:19" s="9" customFormat="1" ht="42" customHeight="1" x14ac:dyDescent="0.25">
      <c r="A2277" s="6"/>
      <c r="B2277" s="114" t="s">
        <v>26</v>
      </c>
      <c r="C2277" s="116" t="s">
        <v>27</v>
      </c>
      <c r="D2277" s="118" t="s">
        <v>28</v>
      </c>
      <c r="E2277" s="14" t="s">
        <v>29</v>
      </c>
      <c r="F2277" s="15" t="s">
        <v>29</v>
      </c>
      <c r="G2277" s="16" t="s">
        <v>30</v>
      </c>
      <c r="H2277" s="120" t="s">
        <v>31</v>
      </c>
      <c r="I2277" s="121"/>
      <c r="J2277" s="16" t="s">
        <v>32</v>
      </c>
      <c r="K2277" s="16" t="s">
        <v>33</v>
      </c>
      <c r="L2277" s="17" t="s">
        <v>34</v>
      </c>
      <c r="M2277" s="6"/>
      <c r="N2277" s="2"/>
      <c r="O2277" s="10"/>
      <c r="P2277" s="10"/>
      <c r="Q2277" s="11"/>
      <c r="R2277" s="10"/>
    </row>
    <row r="2278" spans="1:19" s="9" customFormat="1" ht="22.5" customHeight="1" x14ac:dyDescent="0.25">
      <c r="A2278" s="18"/>
      <c r="B2278" s="115"/>
      <c r="C2278" s="117"/>
      <c r="D2278" s="119"/>
      <c r="E2278" s="19" t="str">
        <f>$Q$14</f>
        <v>St0S</v>
      </c>
      <c r="F2278" s="19" t="str">
        <f>$Q$15</f>
        <v>B500B</v>
      </c>
      <c r="G2278" s="20" t="s">
        <v>35</v>
      </c>
      <c r="H2278" s="21" t="s">
        <v>36</v>
      </c>
      <c r="I2278" s="21" t="s">
        <v>37</v>
      </c>
      <c r="J2278" s="21" t="s">
        <v>38</v>
      </c>
      <c r="K2278" s="21" t="s">
        <v>39</v>
      </c>
      <c r="L2278" s="22" t="s">
        <v>40</v>
      </c>
      <c r="M2278" s="18"/>
      <c r="N2278" s="2"/>
      <c r="O2278" s="23"/>
      <c r="P2278" s="23"/>
      <c r="Q2278" s="24"/>
      <c r="R2278" s="23"/>
    </row>
    <row r="2279" spans="1:19" s="29" customFormat="1" ht="19.5" customHeight="1" x14ac:dyDescent="0.25">
      <c r="A2279" s="6"/>
      <c r="B2279" s="25">
        <v>1</v>
      </c>
      <c r="C2279" s="26">
        <v>2</v>
      </c>
      <c r="D2279" s="27">
        <v>3</v>
      </c>
      <c r="E2279" s="26">
        <v>4</v>
      </c>
      <c r="F2279" s="26">
        <v>5</v>
      </c>
      <c r="G2279" s="26">
        <v>6</v>
      </c>
      <c r="H2279" s="26">
        <v>7</v>
      </c>
      <c r="I2279" s="26">
        <v>8</v>
      </c>
      <c r="J2279" s="26">
        <v>9</v>
      </c>
      <c r="K2279" s="26">
        <v>10</v>
      </c>
      <c r="L2279" s="28">
        <v>11</v>
      </c>
      <c r="M2279" s="6"/>
      <c r="N2279" s="2"/>
      <c r="O2279" s="122"/>
      <c r="P2279" s="122"/>
      <c r="Q2279" s="122"/>
      <c r="R2279" s="122"/>
      <c r="S2279" s="122"/>
    </row>
    <row r="2280" spans="1:19" ht="38.25" customHeight="1" x14ac:dyDescent="0.25">
      <c r="A2280" s="69"/>
      <c r="B2280" s="30"/>
      <c r="C2280" s="31"/>
      <c r="D2280" s="31"/>
      <c r="E2280" s="32"/>
      <c r="F2280" s="32"/>
      <c r="G2280" s="33"/>
      <c r="H2280" s="32"/>
      <c r="I2280" s="32"/>
      <c r="J2280" s="33"/>
      <c r="K2280" s="33"/>
      <c r="L2280" s="34"/>
      <c r="M2280" s="69"/>
      <c r="O2280" s="123"/>
      <c r="P2280" s="123"/>
      <c r="Q2280" s="92"/>
      <c r="R2280" s="92"/>
      <c r="S2280" s="92"/>
    </row>
    <row r="2281" spans="1:19" ht="38.25" customHeight="1" x14ac:dyDescent="0.25">
      <c r="A2281" s="69"/>
      <c r="B2281" s="35"/>
      <c r="C2281" s="36"/>
      <c r="D2281" s="68"/>
      <c r="E2281" s="38"/>
      <c r="F2281" s="38"/>
      <c r="G2281" s="39"/>
      <c r="H2281" s="38"/>
      <c r="I2281" s="38"/>
      <c r="J2281" s="39"/>
      <c r="K2281" s="39"/>
      <c r="L2281" s="40"/>
      <c r="M2281" s="69"/>
      <c r="O2281" s="85"/>
      <c r="P2281" s="85"/>
      <c r="Q2281" s="92"/>
      <c r="R2281" s="92"/>
      <c r="S2281" s="92"/>
    </row>
    <row r="2282" spans="1:19" ht="38.25" customHeight="1" x14ac:dyDescent="0.25">
      <c r="A2282" s="69"/>
      <c r="B2282" s="35"/>
      <c r="C2282" s="36"/>
      <c r="D2282" s="68"/>
      <c r="E2282" s="38"/>
      <c r="F2282" s="38"/>
      <c r="G2282" s="39"/>
      <c r="H2282" s="38"/>
      <c r="I2282" s="38"/>
      <c r="J2282" s="39"/>
      <c r="K2282" s="39"/>
      <c r="L2282" s="40"/>
      <c r="M2282" s="69"/>
      <c r="O2282" s="85"/>
      <c r="P2282" s="85"/>
      <c r="Q2282" s="92"/>
      <c r="R2282" s="92"/>
      <c r="S2282" s="92"/>
    </row>
    <row r="2283" spans="1:19" ht="38.25" customHeight="1" x14ac:dyDescent="0.25">
      <c r="A2283" s="69"/>
      <c r="B2283" s="35"/>
      <c r="C2283" s="36"/>
      <c r="D2283" s="68"/>
      <c r="E2283" s="38"/>
      <c r="F2283" s="38"/>
      <c r="G2283" s="39"/>
      <c r="H2283" s="38"/>
      <c r="I2283" s="38"/>
      <c r="J2283" s="39"/>
      <c r="K2283" s="39"/>
      <c r="L2283" s="40"/>
      <c r="M2283" s="69"/>
      <c r="O2283" s="85"/>
      <c r="P2283" s="85"/>
      <c r="Q2283" s="93"/>
      <c r="R2283" s="93"/>
      <c r="S2283" s="93"/>
    </row>
    <row r="2284" spans="1:19" ht="38.25" customHeight="1" x14ac:dyDescent="0.25">
      <c r="A2284" s="69"/>
      <c r="B2284" s="35"/>
      <c r="C2284" s="36"/>
      <c r="D2284" s="68"/>
      <c r="E2284" s="38"/>
      <c r="F2284" s="38"/>
      <c r="G2284" s="39"/>
      <c r="H2284" s="38"/>
      <c r="I2284" s="38"/>
      <c r="J2284" s="39"/>
      <c r="K2284" s="39"/>
      <c r="L2284" s="40"/>
      <c r="M2284" s="69"/>
      <c r="O2284" s="85"/>
      <c r="P2284" s="85"/>
      <c r="Q2284" s="94"/>
      <c r="R2284" s="94"/>
      <c r="S2284" s="94"/>
    </row>
    <row r="2285" spans="1:19" ht="38.25" customHeight="1" x14ac:dyDescent="0.25">
      <c r="A2285" s="69"/>
      <c r="B2285" s="35"/>
      <c r="C2285" s="36"/>
      <c r="D2285" s="68"/>
      <c r="E2285" s="38"/>
      <c r="F2285" s="38"/>
      <c r="G2285" s="39"/>
      <c r="H2285" s="38"/>
      <c r="I2285" s="38"/>
      <c r="J2285" s="39"/>
      <c r="K2285" s="39"/>
      <c r="L2285" s="40"/>
      <c r="M2285" s="69"/>
      <c r="O2285" s="85"/>
      <c r="P2285" s="85"/>
      <c r="Q2285" s="92"/>
      <c r="R2285" s="92"/>
      <c r="S2285" s="92"/>
    </row>
    <row r="2286" spans="1:19" ht="38.25" customHeight="1" x14ac:dyDescent="0.25">
      <c r="A2286" s="69"/>
      <c r="B2286" s="35"/>
      <c r="C2286" s="36"/>
      <c r="D2286" s="68"/>
      <c r="E2286" s="38"/>
      <c r="F2286" s="38"/>
      <c r="G2286" s="39"/>
      <c r="H2286" s="38"/>
      <c r="I2286" s="38"/>
      <c r="J2286" s="39"/>
      <c r="K2286" s="39"/>
      <c r="L2286" s="40"/>
      <c r="M2286" s="69"/>
      <c r="O2286" s="85"/>
      <c r="P2286" s="85"/>
      <c r="Q2286" s="92"/>
      <c r="R2286" s="92"/>
      <c r="S2286" s="92"/>
    </row>
    <row r="2287" spans="1:19" ht="38.25" customHeight="1" x14ac:dyDescent="0.25">
      <c r="A2287" s="69"/>
      <c r="B2287" s="35"/>
      <c r="C2287" s="36"/>
      <c r="D2287" s="68"/>
      <c r="E2287" s="38"/>
      <c r="F2287" s="38"/>
      <c r="G2287" s="39"/>
      <c r="H2287" s="38"/>
      <c r="I2287" s="38"/>
      <c r="J2287" s="39"/>
      <c r="K2287" s="39"/>
      <c r="L2287" s="40"/>
      <c r="M2287" s="69"/>
      <c r="O2287" s="85"/>
      <c r="P2287" s="85"/>
      <c r="Q2287" s="92"/>
      <c r="R2287" s="92"/>
      <c r="S2287" s="92"/>
    </row>
    <row r="2288" spans="1:19" ht="38.25" customHeight="1" x14ac:dyDescent="0.25">
      <c r="A2288" s="69"/>
      <c r="B2288" s="35"/>
      <c r="C2288" s="36"/>
      <c r="D2288" s="68"/>
      <c r="E2288" s="38"/>
      <c r="F2288" s="38"/>
      <c r="G2288" s="39"/>
      <c r="H2288" s="38"/>
      <c r="I2288" s="38"/>
      <c r="J2288" s="39"/>
      <c r="K2288" s="39"/>
      <c r="L2288" s="40"/>
      <c r="M2288" s="69"/>
      <c r="O2288" s="85"/>
      <c r="P2288" s="85"/>
      <c r="Q2288" s="86"/>
      <c r="R2288" s="86"/>
      <c r="S2288" s="86"/>
    </row>
    <row r="2289" spans="1:19" ht="38.25" customHeight="1" x14ac:dyDescent="0.25">
      <c r="A2289" s="69"/>
      <c r="B2289" s="35"/>
      <c r="C2289" s="36"/>
      <c r="D2289" s="68"/>
      <c r="E2289" s="38"/>
      <c r="F2289" s="38"/>
      <c r="G2289" s="39"/>
      <c r="H2289" s="38"/>
      <c r="I2289" s="38"/>
      <c r="J2289" s="39"/>
      <c r="K2289" s="39"/>
      <c r="L2289" s="40"/>
      <c r="M2289" s="69"/>
      <c r="O2289" s="85"/>
      <c r="P2289" s="85"/>
      <c r="Q2289" s="86"/>
      <c r="R2289" s="86"/>
      <c r="S2289" s="86"/>
    </row>
    <row r="2290" spans="1:19" ht="38.25" customHeight="1" x14ac:dyDescent="0.25">
      <c r="A2290" s="69"/>
      <c r="B2290" s="35"/>
      <c r="C2290" s="36"/>
      <c r="D2290" s="68"/>
      <c r="E2290" s="38"/>
      <c r="F2290" s="38"/>
      <c r="G2290" s="39"/>
      <c r="H2290" s="38"/>
      <c r="I2290" s="38"/>
      <c r="J2290" s="39"/>
      <c r="K2290" s="39"/>
      <c r="L2290" s="40"/>
      <c r="M2290" s="69"/>
      <c r="O2290" s="85"/>
      <c r="P2290" s="85"/>
      <c r="Q2290" s="86"/>
      <c r="R2290" s="86"/>
      <c r="S2290" s="86"/>
    </row>
    <row r="2291" spans="1:19" ht="38.25" customHeight="1" x14ac:dyDescent="0.25">
      <c r="A2291" s="69"/>
      <c r="B2291" s="35"/>
      <c r="C2291" s="36"/>
      <c r="D2291" s="68"/>
      <c r="E2291" s="38"/>
      <c r="F2291" s="38"/>
      <c r="G2291" s="39"/>
      <c r="H2291" s="38"/>
      <c r="I2291" s="38"/>
      <c r="J2291" s="39"/>
      <c r="K2291" s="39"/>
      <c r="L2291" s="40"/>
      <c r="M2291" s="69"/>
      <c r="O2291" s="85"/>
      <c r="P2291" s="85"/>
      <c r="Q2291" s="86"/>
      <c r="R2291" s="86"/>
      <c r="S2291" s="86"/>
    </row>
    <row r="2292" spans="1:19" ht="38.25" customHeight="1" x14ac:dyDescent="0.25">
      <c r="A2292" s="69"/>
      <c r="B2292" s="35"/>
      <c r="C2292" s="36"/>
      <c r="D2292" s="68"/>
      <c r="E2292" s="38"/>
      <c r="F2292" s="38"/>
      <c r="G2292" s="39"/>
      <c r="H2292" s="38"/>
      <c r="I2292" s="38"/>
      <c r="J2292" s="39"/>
      <c r="K2292" s="39"/>
      <c r="L2292" s="40"/>
      <c r="M2292" s="69"/>
      <c r="R2292" s="4"/>
      <c r="S2292" s="4"/>
    </row>
    <row r="2293" spans="1:19" ht="38.25" customHeight="1" x14ac:dyDescent="0.25">
      <c r="A2293" s="69"/>
      <c r="B2293" s="35"/>
      <c r="C2293" s="36"/>
      <c r="D2293" s="68"/>
      <c r="E2293" s="38"/>
      <c r="F2293" s="38"/>
      <c r="G2293" s="39"/>
      <c r="H2293" s="38"/>
      <c r="I2293" s="38"/>
      <c r="J2293" s="39"/>
      <c r="K2293" s="39"/>
      <c r="L2293" s="40"/>
      <c r="M2293" s="69"/>
    </row>
    <row r="2294" spans="1:19" ht="38.25" customHeight="1" x14ac:dyDescent="0.25">
      <c r="A2294" s="69"/>
      <c r="B2294" s="35"/>
      <c r="C2294" s="36"/>
      <c r="D2294" s="68"/>
      <c r="E2294" s="38"/>
      <c r="F2294" s="38"/>
      <c r="G2294" s="39"/>
      <c r="H2294" s="38"/>
      <c r="I2294" s="38"/>
      <c r="J2294" s="39"/>
      <c r="K2294" s="39"/>
      <c r="L2294" s="40"/>
      <c r="M2294" s="69"/>
    </row>
    <row r="2295" spans="1:19" ht="38.25" customHeight="1" x14ac:dyDescent="0.25">
      <c r="A2295" s="69"/>
      <c r="B2295" s="35"/>
      <c r="C2295" s="36"/>
      <c r="D2295" s="68"/>
      <c r="E2295" s="38"/>
      <c r="F2295" s="38"/>
      <c r="G2295" s="39"/>
      <c r="H2295" s="38"/>
      <c r="I2295" s="38"/>
      <c r="J2295" s="39"/>
      <c r="K2295" s="39"/>
      <c r="L2295" s="40"/>
      <c r="M2295" s="69"/>
    </row>
    <row r="2296" spans="1:19" ht="38.25" customHeight="1" x14ac:dyDescent="0.25">
      <c r="A2296" s="69"/>
      <c r="B2296" s="35"/>
      <c r="C2296" s="36"/>
      <c r="D2296" s="68"/>
      <c r="E2296" s="38"/>
      <c r="F2296" s="38"/>
      <c r="G2296" s="39"/>
      <c r="H2296" s="38"/>
      <c r="I2296" s="38"/>
      <c r="J2296" s="39"/>
      <c r="K2296" s="39"/>
      <c r="L2296" s="40"/>
      <c r="M2296" s="69"/>
    </row>
    <row r="2297" spans="1:19" ht="38.25" customHeight="1" x14ac:dyDescent="0.25">
      <c r="A2297" s="69"/>
      <c r="B2297" s="35"/>
      <c r="C2297" s="36"/>
      <c r="D2297" s="68"/>
      <c r="E2297" s="38"/>
      <c r="F2297" s="38"/>
      <c r="G2297" s="39"/>
      <c r="H2297" s="38"/>
      <c r="I2297" s="38"/>
      <c r="J2297" s="39"/>
      <c r="K2297" s="39"/>
      <c r="L2297" s="40"/>
      <c r="M2297" s="69"/>
    </row>
    <row r="2298" spans="1:19" ht="38.25" customHeight="1" x14ac:dyDescent="0.25">
      <c r="A2298" s="69"/>
      <c r="B2298" s="35"/>
      <c r="C2298" s="36"/>
      <c r="D2298" s="68"/>
      <c r="E2298" s="38"/>
      <c r="F2298" s="38"/>
      <c r="G2298" s="39"/>
      <c r="H2298" s="38"/>
      <c r="I2298" s="38"/>
      <c r="J2298" s="39"/>
      <c r="K2298" s="39"/>
      <c r="L2298" s="40"/>
      <c r="M2298" s="69"/>
    </row>
    <row r="2299" spans="1:19" ht="38.25" customHeight="1" x14ac:dyDescent="0.25">
      <c r="A2299" s="69"/>
      <c r="B2299" s="35"/>
      <c r="C2299" s="36"/>
      <c r="D2299" s="68"/>
      <c r="E2299" s="38"/>
      <c r="F2299" s="38"/>
      <c r="G2299" s="39"/>
      <c r="H2299" s="38"/>
      <c r="I2299" s="38"/>
      <c r="J2299" s="39"/>
      <c r="K2299" s="39"/>
      <c r="L2299" s="40"/>
      <c r="M2299" s="69"/>
    </row>
    <row r="2300" spans="1:19" ht="38.25" customHeight="1" x14ac:dyDescent="0.25">
      <c r="A2300" s="69"/>
      <c r="B2300" s="35"/>
      <c r="C2300" s="36"/>
      <c r="D2300" s="68"/>
      <c r="E2300" s="38"/>
      <c r="F2300" s="38"/>
      <c r="G2300" s="39"/>
      <c r="H2300" s="38"/>
      <c r="I2300" s="38"/>
      <c r="J2300" s="39"/>
      <c r="K2300" s="39"/>
      <c r="L2300" s="40"/>
      <c r="M2300" s="69"/>
    </row>
    <row r="2301" spans="1:19" ht="38.25" customHeight="1" x14ac:dyDescent="0.25">
      <c r="A2301" s="69"/>
      <c r="B2301" s="35"/>
      <c r="C2301" s="36"/>
      <c r="D2301" s="68"/>
      <c r="E2301" s="38"/>
      <c r="F2301" s="38"/>
      <c r="G2301" s="39"/>
      <c r="H2301" s="38"/>
      <c r="I2301" s="38"/>
      <c r="J2301" s="39"/>
      <c r="K2301" s="39"/>
      <c r="L2301" s="40"/>
      <c r="M2301" s="69"/>
    </row>
    <row r="2302" spans="1:19" ht="38.25" customHeight="1" x14ac:dyDescent="0.25">
      <c r="A2302" s="69"/>
      <c r="B2302" s="41"/>
      <c r="C2302" s="42"/>
      <c r="D2302" s="43"/>
      <c r="E2302" s="44"/>
      <c r="F2302" s="44"/>
      <c r="G2302" s="45"/>
      <c r="H2302" s="44"/>
      <c r="I2302" s="44"/>
      <c r="J2302" s="45"/>
      <c r="K2302" s="45"/>
      <c r="L2302" s="46"/>
      <c r="M2302" s="69"/>
    </row>
    <row r="2303" spans="1:19" s="9" customFormat="1" ht="24.75" customHeight="1" x14ac:dyDescent="0.25">
      <c r="A2303" s="47"/>
      <c r="B2303" s="87" t="str">
        <f>IF(ISBLANK($Q$12),"",$Q$12)</f>
        <v>239.12-09-SPEC_ZBROJENIE ŚCIAN I SŁUPÓW II KONDYGNACJI</v>
      </c>
      <c r="C2303" s="88"/>
      <c r="D2303" s="88"/>
      <c r="E2303" s="88"/>
      <c r="F2303" s="88"/>
      <c r="G2303" s="88"/>
      <c r="H2303" s="48"/>
      <c r="I2303" s="89"/>
      <c r="J2303" s="89"/>
      <c r="K2303" s="89"/>
      <c r="L2303" s="90"/>
      <c r="M2303" s="49"/>
      <c r="N2303" s="50"/>
      <c r="Q2303" s="51"/>
    </row>
    <row r="2304" spans="1:19" ht="23.1" customHeight="1" x14ac:dyDescent="0.25">
      <c r="B2304" s="91" t="str">
        <f>IF(ISBLANK(Q$19),"",Q$19)</f>
        <v/>
      </c>
      <c r="C2304" s="91"/>
      <c r="D2304" s="91"/>
      <c r="E2304" s="91"/>
      <c r="F2304" s="91"/>
      <c r="G2304" s="91"/>
      <c r="H2304" s="91"/>
      <c r="I2304" s="91"/>
      <c r="J2304" s="91"/>
      <c r="K2304" s="91"/>
      <c r="L2304" s="91"/>
    </row>
    <row r="2305" spans="1:19" ht="12.75" customHeight="1" x14ac:dyDescent="0.25">
      <c r="A2305" s="69"/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</row>
    <row r="2306" spans="1:19" s="9" customFormat="1" ht="30" customHeight="1" x14ac:dyDescent="0.25">
      <c r="A2306" s="5"/>
      <c r="B2306" s="95" t="s">
        <v>23</v>
      </c>
      <c r="C2306" s="96"/>
      <c r="D2306" s="97" t="str">
        <f>$Q$8</f>
        <v>BUDYEK DYDAKTYCZNY</v>
      </c>
      <c r="E2306" s="97"/>
      <c r="F2306" s="97"/>
      <c r="G2306" s="97"/>
      <c r="H2306" s="97"/>
      <c r="I2306" s="97"/>
      <c r="J2306" s="98"/>
      <c r="K2306" s="99"/>
      <c r="L2306" s="100"/>
      <c r="M2306" s="6"/>
      <c r="N2306" s="2"/>
      <c r="O2306" s="7"/>
      <c r="P2306" s="7"/>
      <c r="Q2306" s="8"/>
      <c r="R2306" s="7"/>
    </row>
    <row r="2307" spans="1:19" s="9" customFormat="1" ht="19.5" customHeight="1" x14ac:dyDescent="0.25">
      <c r="A2307" s="5"/>
      <c r="B2307" s="103" t="s">
        <v>24</v>
      </c>
      <c r="C2307" s="104"/>
      <c r="D2307" s="105" t="str">
        <f>$Q$9</f>
        <v>ZBROJENIE ŚCIAN I SŁUPÓW II KONDYGNACJI</v>
      </c>
      <c r="E2307" s="105"/>
      <c r="F2307" s="105"/>
      <c r="G2307" s="105"/>
      <c r="H2307" s="105"/>
      <c r="I2307" s="105"/>
      <c r="J2307" s="106"/>
      <c r="K2307" s="101"/>
      <c r="L2307" s="102"/>
      <c r="M2307" s="6"/>
      <c r="N2307" s="2"/>
      <c r="O2307" s="10"/>
      <c r="P2307" s="10"/>
      <c r="Q2307" s="11"/>
      <c r="R2307" s="10"/>
    </row>
    <row r="2308" spans="1:19" s="9" customFormat="1" ht="19.5" customHeight="1" x14ac:dyDescent="0.25">
      <c r="A2308" s="5"/>
      <c r="B2308" s="107">
        <f>$Q$11</f>
        <v>0</v>
      </c>
      <c r="C2308" s="108"/>
      <c r="D2308" s="109" t="s">
        <v>25</v>
      </c>
      <c r="E2308" s="110"/>
      <c r="F2308" s="111" t="str">
        <f>$Q$10</f>
        <v>239.12-09</v>
      </c>
      <c r="G2308" s="112"/>
      <c r="H2308" s="112"/>
      <c r="I2308" s="112"/>
      <c r="J2308" s="113"/>
      <c r="K2308" s="12">
        <f>(ROW(A2308)-4)/32</f>
        <v>72</v>
      </c>
      <c r="L2308" s="13">
        <f>$Q$13</f>
        <v>8</v>
      </c>
      <c r="M2308" s="6"/>
      <c r="N2308" s="2"/>
      <c r="O2308" s="10"/>
      <c r="P2308" s="10"/>
      <c r="Q2308" s="11"/>
      <c r="R2308" s="10"/>
    </row>
    <row r="2309" spans="1:19" s="9" customFormat="1" ht="42" customHeight="1" x14ac:dyDescent="0.25">
      <c r="A2309" s="6"/>
      <c r="B2309" s="114" t="s">
        <v>26</v>
      </c>
      <c r="C2309" s="116" t="s">
        <v>27</v>
      </c>
      <c r="D2309" s="118" t="s">
        <v>28</v>
      </c>
      <c r="E2309" s="14" t="s">
        <v>29</v>
      </c>
      <c r="F2309" s="15" t="s">
        <v>29</v>
      </c>
      <c r="G2309" s="16" t="s">
        <v>30</v>
      </c>
      <c r="H2309" s="120" t="s">
        <v>31</v>
      </c>
      <c r="I2309" s="121"/>
      <c r="J2309" s="16" t="s">
        <v>32</v>
      </c>
      <c r="K2309" s="16" t="s">
        <v>33</v>
      </c>
      <c r="L2309" s="17" t="s">
        <v>34</v>
      </c>
      <c r="M2309" s="6"/>
      <c r="N2309" s="2"/>
      <c r="O2309" s="10"/>
      <c r="P2309" s="10"/>
      <c r="Q2309" s="11"/>
      <c r="R2309" s="10"/>
    </row>
    <row r="2310" spans="1:19" s="9" customFormat="1" ht="22.5" customHeight="1" x14ac:dyDescent="0.25">
      <c r="A2310" s="18"/>
      <c r="B2310" s="115"/>
      <c r="C2310" s="117"/>
      <c r="D2310" s="119"/>
      <c r="E2310" s="19" t="str">
        <f>$Q$14</f>
        <v>St0S</v>
      </c>
      <c r="F2310" s="19" t="str">
        <f>$Q$15</f>
        <v>B500B</v>
      </c>
      <c r="G2310" s="20" t="s">
        <v>35</v>
      </c>
      <c r="H2310" s="21" t="s">
        <v>36</v>
      </c>
      <c r="I2310" s="21" t="s">
        <v>37</v>
      </c>
      <c r="J2310" s="21" t="s">
        <v>38</v>
      </c>
      <c r="K2310" s="21" t="s">
        <v>39</v>
      </c>
      <c r="L2310" s="22" t="s">
        <v>40</v>
      </c>
      <c r="M2310" s="18"/>
      <c r="N2310" s="2"/>
      <c r="O2310" s="23"/>
      <c r="P2310" s="23"/>
      <c r="Q2310" s="24"/>
      <c r="R2310" s="23"/>
    </row>
    <row r="2311" spans="1:19" s="29" customFormat="1" ht="19.5" customHeight="1" x14ac:dyDescent="0.25">
      <c r="A2311" s="6"/>
      <c r="B2311" s="25">
        <v>1</v>
      </c>
      <c r="C2311" s="26">
        <v>2</v>
      </c>
      <c r="D2311" s="27">
        <v>3</v>
      </c>
      <c r="E2311" s="26">
        <v>4</v>
      </c>
      <c r="F2311" s="26">
        <v>5</v>
      </c>
      <c r="G2311" s="26">
        <v>6</v>
      </c>
      <c r="H2311" s="26">
        <v>7</v>
      </c>
      <c r="I2311" s="26">
        <v>8</v>
      </c>
      <c r="J2311" s="26">
        <v>9</v>
      </c>
      <c r="K2311" s="26">
        <v>10</v>
      </c>
      <c r="L2311" s="28">
        <v>11</v>
      </c>
      <c r="M2311" s="6"/>
      <c r="N2311" s="2"/>
      <c r="O2311" s="122"/>
      <c r="P2311" s="122"/>
      <c r="Q2311" s="122"/>
      <c r="R2311" s="122"/>
      <c r="S2311" s="122"/>
    </row>
    <row r="2312" spans="1:19" ht="38.25" customHeight="1" x14ac:dyDescent="0.25">
      <c r="A2312" s="69"/>
      <c r="B2312" s="30"/>
      <c r="C2312" s="31"/>
      <c r="D2312" s="31"/>
      <c r="E2312" s="32"/>
      <c r="F2312" s="32"/>
      <c r="G2312" s="33"/>
      <c r="H2312" s="32"/>
      <c r="I2312" s="32"/>
      <c r="J2312" s="33"/>
      <c r="K2312" s="33"/>
      <c r="L2312" s="34"/>
      <c r="M2312" s="69"/>
      <c r="O2312" s="123"/>
      <c r="P2312" s="123"/>
      <c r="Q2312" s="92"/>
      <c r="R2312" s="92"/>
      <c r="S2312" s="92"/>
    </row>
    <row r="2313" spans="1:19" ht="38.25" customHeight="1" x14ac:dyDescent="0.25">
      <c r="A2313" s="69"/>
      <c r="B2313" s="35"/>
      <c r="C2313" s="36"/>
      <c r="D2313" s="68"/>
      <c r="E2313" s="38"/>
      <c r="F2313" s="38"/>
      <c r="G2313" s="39"/>
      <c r="H2313" s="38"/>
      <c r="I2313" s="38"/>
      <c r="J2313" s="39"/>
      <c r="K2313" s="39"/>
      <c r="L2313" s="40"/>
      <c r="M2313" s="69"/>
      <c r="O2313" s="85"/>
      <c r="P2313" s="85"/>
      <c r="Q2313" s="92"/>
      <c r="R2313" s="92"/>
      <c r="S2313" s="92"/>
    </row>
    <row r="2314" spans="1:19" ht="38.25" customHeight="1" x14ac:dyDescent="0.25">
      <c r="A2314" s="69"/>
      <c r="B2314" s="35"/>
      <c r="C2314" s="36"/>
      <c r="D2314" s="68"/>
      <c r="E2314" s="38"/>
      <c r="F2314" s="38"/>
      <c r="G2314" s="39"/>
      <c r="H2314" s="38"/>
      <c r="I2314" s="38"/>
      <c r="J2314" s="39"/>
      <c r="K2314" s="39"/>
      <c r="L2314" s="40"/>
      <c r="M2314" s="69"/>
      <c r="O2314" s="85"/>
      <c r="P2314" s="85"/>
      <c r="Q2314" s="92"/>
      <c r="R2314" s="92"/>
      <c r="S2314" s="92"/>
    </row>
    <row r="2315" spans="1:19" ht="38.25" customHeight="1" x14ac:dyDescent="0.25">
      <c r="A2315" s="69"/>
      <c r="B2315" s="35"/>
      <c r="C2315" s="36"/>
      <c r="D2315" s="68"/>
      <c r="E2315" s="38"/>
      <c r="F2315" s="38"/>
      <c r="G2315" s="39"/>
      <c r="H2315" s="38"/>
      <c r="I2315" s="38"/>
      <c r="J2315" s="39"/>
      <c r="K2315" s="39"/>
      <c r="L2315" s="40"/>
      <c r="M2315" s="69"/>
      <c r="O2315" s="85"/>
      <c r="P2315" s="85"/>
      <c r="Q2315" s="93"/>
      <c r="R2315" s="93"/>
      <c r="S2315" s="93"/>
    </row>
    <row r="2316" spans="1:19" ht="38.25" customHeight="1" x14ac:dyDescent="0.25">
      <c r="A2316" s="69"/>
      <c r="B2316" s="35"/>
      <c r="C2316" s="36"/>
      <c r="D2316" s="68"/>
      <c r="E2316" s="38"/>
      <c r="F2316" s="38"/>
      <c r="G2316" s="39"/>
      <c r="H2316" s="38"/>
      <c r="I2316" s="38"/>
      <c r="J2316" s="39"/>
      <c r="K2316" s="39"/>
      <c r="L2316" s="40"/>
      <c r="M2316" s="69"/>
      <c r="O2316" s="85"/>
      <c r="P2316" s="85"/>
      <c r="Q2316" s="94"/>
      <c r="R2316" s="94"/>
      <c r="S2316" s="94"/>
    </row>
    <row r="2317" spans="1:19" ht="38.25" customHeight="1" x14ac:dyDescent="0.25">
      <c r="A2317" s="69"/>
      <c r="B2317" s="35"/>
      <c r="C2317" s="36"/>
      <c r="D2317" s="68"/>
      <c r="E2317" s="38"/>
      <c r="F2317" s="38"/>
      <c r="G2317" s="39"/>
      <c r="H2317" s="38"/>
      <c r="I2317" s="38"/>
      <c r="J2317" s="39"/>
      <c r="K2317" s="39"/>
      <c r="L2317" s="40"/>
      <c r="M2317" s="69"/>
      <c r="O2317" s="85"/>
      <c r="P2317" s="85"/>
      <c r="Q2317" s="92"/>
      <c r="R2317" s="92"/>
      <c r="S2317" s="92"/>
    </row>
    <row r="2318" spans="1:19" ht="38.25" customHeight="1" x14ac:dyDescent="0.25">
      <c r="A2318" s="69"/>
      <c r="B2318" s="35"/>
      <c r="C2318" s="36"/>
      <c r="D2318" s="68"/>
      <c r="E2318" s="38"/>
      <c r="F2318" s="38"/>
      <c r="G2318" s="39"/>
      <c r="H2318" s="38"/>
      <c r="I2318" s="38"/>
      <c r="J2318" s="39"/>
      <c r="K2318" s="39"/>
      <c r="L2318" s="40"/>
      <c r="M2318" s="69"/>
      <c r="O2318" s="85"/>
      <c r="P2318" s="85"/>
      <c r="Q2318" s="92"/>
      <c r="R2318" s="92"/>
      <c r="S2318" s="92"/>
    </row>
    <row r="2319" spans="1:19" ht="38.25" customHeight="1" x14ac:dyDescent="0.25">
      <c r="A2319" s="69"/>
      <c r="B2319" s="35"/>
      <c r="C2319" s="36"/>
      <c r="D2319" s="68"/>
      <c r="E2319" s="38"/>
      <c r="F2319" s="38"/>
      <c r="G2319" s="39"/>
      <c r="H2319" s="38"/>
      <c r="I2319" s="38"/>
      <c r="J2319" s="39"/>
      <c r="K2319" s="39"/>
      <c r="L2319" s="40"/>
      <c r="M2319" s="69"/>
      <c r="O2319" s="85"/>
      <c r="P2319" s="85"/>
      <c r="Q2319" s="92"/>
      <c r="R2319" s="92"/>
      <c r="S2319" s="92"/>
    </row>
    <row r="2320" spans="1:19" ht="38.25" customHeight="1" x14ac:dyDescent="0.25">
      <c r="A2320" s="69"/>
      <c r="B2320" s="35"/>
      <c r="C2320" s="36"/>
      <c r="D2320" s="68"/>
      <c r="E2320" s="38"/>
      <c r="F2320" s="38"/>
      <c r="G2320" s="39"/>
      <c r="H2320" s="38"/>
      <c r="I2320" s="38"/>
      <c r="J2320" s="39"/>
      <c r="K2320" s="39"/>
      <c r="L2320" s="40"/>
      <c r="M2320" s="69"/>
      <c r="O2320" s="85"/>
      <c r="P2320" s="85"/>
      <c r="Q2320" s="86"/>
      <c r="R2320" s="86"/>
      <c r="S2320" s="86"/>
    </row>
    <row r="2321" spans="1:19" ht="38.25" customHeight="1" x14ac:dyDescent="0.25">
      <c r="A2321" s="69"/>
      <c r="B2321" s="35"/>
      <c r="C2321" s="36"/>
      <c r="D2321" s="68"/>
      <c r="E2321" s="38"/>
      <c r="F2321" s="38"/>
      <c r="G2321" s="39"/>
      <c r="H2321" s="38"/>
      <c r="I2321" s="38"/>
      <c r="J2321" s="39"/>
      <c r="K2321" s="39"/>
      <c r="L2321" s="40"/>
      <c r="M2321" s="69"/>
      <c r="O2321" s="85"/>
      <c r="P2321" s="85"/>
      <c r="Q2321" s="86"/>
      <c r="R2321" s="86"/>
      <c r="S2321" s="86"/>
    </row>
    <row r="2322" spans="1:19" ht="38.25" customHeight="1" x14ac:dyDescent="0.25">
      <c r="A2322" s="69"/>
      <c r="B2322" s="35"/>
      <c r="C2322" s="36"/>
      <c r="D2322" s="68"/>
      <c r="E2322" s="38"/>
      <c r="F2322" s="38"/>
      <c r="G2322" s="39"/>
      <c r="H2322" s="38"/>
      <c r="I2322" s="38"/>
      <c r="J2322" s="39"/>
      <c r="K2322" s="39"/>
      <c r="L2322" s="40"/>
      <c r="M2322" s="69"/>
      <c r="O2322" s="85"/>
      <c r="P2322" s="85"/>
      <c r="Q2322" s="86"/>
      <c r="R2322" s="86"/>
      <c r="S2322" s="86"/>
    </row>
    <row r="2323" spans="1:19" ht="38.25" customHeight="1" x14ac:dyDescent="0.25">
      <c r="A2323" s="69"/>
      <c r="B2323" s="35"/>
      <c r="C2323" s="36"/>
      <c r="D2323" s="68"/>
      <c r="E2323" s="38"/>
      <c r="F2323" s="38"/>
      <c r="G2323" s="39"/>
      <c r="H2323" s="38"/>
      <c r="I2323" s="38"/>
      <c r="J2323" s="39"/>
      <c r="K2323" s="39"/>
      <c r="L2323" s="40"/>
      <c r="M2323" s="69"/>
      <c r="O2323" s="85"/>
      <c r="P2323" s="85"/>
      <c r="Q2323" s="86"/>
      <c r="R2323" s="86"/>
      <c r="S2323" s="86"/>
    </row>
    <row r="2324" spans="1:19" ht="38.25" customHeight="1" x14ac:dyDescent="0.25">
      <c r="A2324" s="69"/>
      <c r="B2324" s="35"/>
      <c r="C2324" s="36"/>
      <c r="D2324" s="68"/>
      <c r="E2324" s="38"/>
      <c r="F2324" s="38"/>
      <c r="G2324" s="39"/>
      <c r="H2324" s="38"/>
      <c r="I2324" s="38"/>
      <c r="J2324" s="39"/>
      <c r="K2324" s="39"/>
      <c r="L2324" s="40"/>
      <c r="M2324" s="69"/>
      <c r="R2324" s="4"/>
      <c r="S2324" s="4"/>
    </row>
    <row r="2325" spans="1:19" ht="38.25" customHeight="1" x14ac:dyDescent="0.25">
      <c r="A2325" s="69"/>
      <c r="B2325" s="35"/>
      <c r="C2325" s="36"/>
      <c r="D2325" s="68"/>
      <c r="E2325" s="38"/>
      <c r="F2325" s="38"/>
      <c r="G2325" s="39"/>
      <c r="H2325" s="38"/>
      <c r="I2325" s="38"/>
      <c r="J2325" s="39"/>
      <c r="K2325" s="39"/>
      <c r="L2325" s="40"/>
      <c r="M2325" s="69"/>
    </row>
    <row r="2326" spans="1:19" ht="38.25" customHeight="1" x14ac:dyDescent="0.25">
      <c r="A2326" s="69"/>
      <c r="B2326" s="35"/>
      <c r="C2326" s="36"/>
      <c r="D2326" s="68"/>
      <c r="E2326" s="38"/>
      <c r="F2326" s="38"/>
      <c r="G2326" s="39"/>
      <c r="H2326" s="38"/>
      <c r="I2326" s="38"/>
      <c r="J2326" s="39"/>
      <c r="K2326" s="39"/>
      <c r="L2326" s="40"/>
      <c r="M2326" s="69"/>
    </row>
    <row r="2327" spans="1:19" ht="38.25" customHeight="1" x14ac:dyDescent="0.25">
      <c r="A2327" s="69"/>
      <c r="B2327" s="35"/>
      <c r="C2327" s="36"/>
      <c r="D2327" s="68"/>
      <c r="E2327" s="38"/>
      <c r="F2327" s="38"/>
      <c r="G2327" s="39"/>
      <c r="H2327" s="38"/>
      <c r="I2327" s="38"/>
      <c r="J2327" s="39"/>
      <c r="K2327" s="39"/>
      <c r="L2327" s="40"/>
      <c r="M2327" s="69"/>
    </row>
    <row r="2328" spans="1:19" ht="38.25" customHeight="1" x14ac:dyDescent="0.25">
      <c r="A2328" s="69"/>
      <c r="B2328" s="35"/>
      <c r="C2328" s="36"/>
      <c r="D2328" s="68"/>
      <c r="E2328" s="38"/>
      <c r="F2328" s="38"/>
      <c r="G2328" s="39"/>
      <c r="H2328" s="38"/>
      <c r="I2328" s="38"/>
      <c r="J2328" s="39"/>
      <c r="K2328" s="39"/>
      <c r="L2328" s="40"/>
      <c r="M2328" s="69"/>
    </row>
    <row r="2329" spans="1:19" ht="38.25" customHeight="1" x14ac:dyDescent="0.25">
      <c r="A2329" s="69"/>
      <c r="B2329" s="35"/>
      <c r="C2329" s="36"/>
      <c r="D2329" s="68"/>
      <c r="E2329" s="38"/>
      <c r="F2329" s="38"/>
      <c r="G2329" s="39"/>
      <c r="H2329" s="38"/>
      <c r="I2329" s="38"/>
      <c r="J2329" s="39"/>
      <c r="K2329" s="39"/>
      <c r="L2329" s="40"/>
      <c r="M2329" s="69"/>
    </row>
    <row r="2330" spans="1:19" ht="38.25" customHeight="1" x14ac:dyDescent="0.25">
      <c r="A2330" s="69"/>
      <c r="B2330" s="35"/>
      <c r="C2330" s="36"/>
      <c r="D2330" s="68"/>
      <c r="E2330" s="38"/>
      <c r="F2330" s="38"/>
      <c r="G2330" s="39"/>
      <c r="H2330" s="38"/>
      <c r="I2330" s="38"/>
      <c r="J2330" s="39"/>
      <c r="K2330" s="39"/>
      <c r="L2330" s="40"/>
      <c r="M2330" s="69"/>
    </row>
    <row r="2331" spans="1:19" ht="38.25" customHeight="1" x14ac:dyDescent="0.25">
      <c r="A2331" s="69"/>
      <c r="B2331" s="35"/>
      <c r="C2331" s="36"/>
      <c r="D2331" s="68"/>
      <c r="E2331" s="38"/>
      <c r="F2331" s="38"/>
      <c r="G2331" s="39"/>
      <c r="H2331" s="38"/>
      <c r="I2331" s="38"/>
      <c r="J2331" s="39"/>
      <c r="K2331" s="39"/>
      <c r="L2331" s="40"/>
      <c r="M2331" s="69"/>
    </row>
    <row r="2332" spans="1:19" ht="38.25" customHeight="1" x14ac:dyDescent="0.25">
      <c r="A2332" s="69"/>
      <c r="B2332" s="35"/>
      <c r="C2332" s="36"/>
      <c r="D2332" s="68"/>
      <c r="E2332" s="38"/>
      <c r="F2332" s="38"/>
      <c r="G2332" s="39"/>
      <c r="H2332" s="38"/>
      <c r="I2332" s="38"/>
      <c r="J2332" s="39"/>
      <c r="K2332" s="39"/>
      <c r="L2332" s="40"/>
      <c r="M2332" s="69"/>
    </row>
    <row r="2333" spans="1:19" ht="38.25" customHeight="1" x14ac:dyDescent="0.25">
      <c r="A2333" s="69"/>
      <c r="B2333" s="35"/>
      <c r="C2333" s="36"/>
      <c r="D2333" s="68"/>
      <c r="E2333" s="38"/>
      <c r="F2333" s="38"/>
      <c r="G2333" s="39"/>
      <c r="H2333" s="38"/>
      <c r="I2333" s="38"/>
      <c r="J2333" s="39"/>
      <c r="K2333" s="39"/>
      <c r="L2333" s="40"/>
      <c r="M2333" s="69"/>
    </row>
    <row r="2334" spans="1:19" ht="38.25" customHeight="1" x14ac:dyDescent="0.25">
      <c r="A2334" s="69"/>
      <c r="B2334" s="41"/>
      <c r="C2334" s="42"/>
      <c r="D2334" s="43"/>
      <c r="E2334" s="44"/>
      <c r="F2334" s="44"/>
      <c r="G2334" s="45"/>
      <c r="H2334" s="44"/>
      <c r="I2334" s="44"/>
      <c r="J2334" s="45"/>
      <c r="K2334" s="45"/>
      <c r="L2334" s="46"/>
      <c r="M2334" s="69"/>
    </row>
    <row r="2335" spans="1:19" s="9" customFormat="1" ht="24.75" customHeight="1" x14ac:dyDescent="0.25">
      <c r="A2335" s="47"/>
      <c r="B2335" s="87" t="str">
        <f>IF(ISBLANK($Q$12),"",$Q$12)</f>
        <v>239.12-09-SPEC_ZBROJENIE ŚCIAN I SŁUPÓW II KONDYGNACJI</v>
      </c>
      <c r="C2335" s="88"/>
      <c r="D2335" s="88"/>
      <c r="E2335" s="88"/>
      <c r="F2335" s="88"/>
      <c r="G2335" s="88"/>
      <c r="H2335" s="48"/>
      <c r="I2335" s="89"/>
      <c r="J2335" s="89"/>
      <c r="K2335" s="89"/>
      <c r="L2335" s="90"/>
      <c r="M2335" s="49"/>
      <c r="N2335" s="50"/>
      <c r="Q2335" s="51"/>
    </row>
    <row r="2336" spans="1:19" ht="23.1" customHeight="1" x14ac:dyDescent="0.25">
      <c r="B2336" s="91" t="str">
        <f>IF(ISBLANK(Q$19),"",Q$19)</f>
        <v/>
      </c>
      <c r="C2336" s="91"/>
      <c r="D2336" s="91"/>
      <c r="E2336" s="91"/>
      <c r="F2336" s="91"/>
      <c r="G2336" s="91"/>
      <c r="H2336" s="91"/>
      <c r="I2336" s="91"/>
      <c r="J2336" s="91"/>
      <c r="K2336" s="91"/>
      <c r="L2336" s="91"/>
    </row>
    <row r="2337" spans="1:19" ht="12.75" customHeight="1" x14ac:dyDescent="0.25">
      <c r="A2337" s="69"/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</row>
    <row r="2338" spans="1:19" s="9" customFormat="1" ht="30" customHeight="1" x14ac:dyDescent="0.25">
      <c r="A2338" s="5"/>
      <c r="B2338" s="95" t="s">
        <v>23</v>
      </c>
      <c r="C2338" s="96"/>
      <c r="D2338" s="97" t="str">
        <f>$Q$8</f>
        <v>BUDYEK DYDAKTYCZNY</v>
      </c>
      <c r="E2338" s="97"/>
      <c r="F2338" s="97"/>
      <c r="G2338" s="97"/>
      <c r="H2338" s="97"/>
      <c r="I2338" s="97"/>
      <c r="J2338" s="98"/>
      <c r="K2338" s="99"/>
      <c r="L2338" s="100"/>
      <c r="M2338" s="6"/>
      <c r="N2338" s="2"/>
      <c r="O2338" s="7"/>
      <c r="P2338" s="7"/>
      <c r="Q2338" s="8"/>
      <c r="R2338" s="7"/>
    </row>
    <row r="2339" spans="1:19" s="9" customFormat="1" ht="19.5" customHeight="1" x14ac:dyDescent="0.25">
      <c r="A2339" s="5"/>
      <c r="B2339" s="103" t="s">
        <v>24</v>
      </c>
      <c r="C2339" s="104"/>
      <c r="D2339" s="105" t="str">
        <f>$Q$9</f>
        <v>ZBROJENIE ŚCIAN I SŁUPÓW II KONDYGNACJI</v>
      </c>
      <c r="E2339" s="105"/>
      <c r="F2339" s="105"/>
      <c r="G2339" s="105"/>
      <c r="H2339" s="105"/>
      <c r="I2339" s="105"/>
      <c r="J2339" s="106"/>
      <c r="K2339" s="101"/>
      <c r="L2339" s="102"/>
      <c r="M2339" s="6"/>
      <c r="N2339" s="2"/>
      <c r="O2339" s="10"/>
      <c r="P2339" s="10"/>
      <c r="Q2339" s="11"/>
      <c r="R2339" s="10"/>
    </row>
    <row r="2340" spans="1:19" s="9" customFormat="1" ht="19.5" customHeight="1" x14ac:dyDescent="0.25">
      <c r="A2340" s="5"/>
      <c r="B2340" s="107">
        <f>$Q$11</f>
        <v>0</v>
      </c>
      <c r="C2340" s="108"/>
      <c r="D2340" s="109" t="s">
        <v>25</v>
      </c>
      <c r="E2340" s="110"/>
      <c r="F2340" s="111" t="str">
        <f>$Q$10</f>
        <v>239.12-09</v>
      </c>
      <c r="G2340" s="112"/>
      <c r="H2340" s="112"/>
      <c r="I2340" s="112"/>
      <c r="J2340" s="113"/>
      <c r="K2340" s="12">
        <f>(ROW(A2340)-4)/32</f>
        <v>73</v>
      </c>
      <c r="L2340" s="13">
        <f>$Q$13</f>
        <v>8</v>
      </c>
      <c r="M2340" s="6"/>
      <c r="N2340" s="2"/>
      <c r="O2340" s="10"/>
      <c r="P2340" s="10"/>
      <c r="Q2340" s="11"/>
      <c r="R2340" s="10"/>
    </row>
    <row r="2341" spans="1:19" s="9" customFormat="1" ht="42" customHeight="1" x14ac:dyDescent="0.25">
      <c r="A2341" s="6"/>
      <c r="B2341" s="114" t="s">
        <v>26</v>
      </c>
      <c r="C2341" s="116" t="s">
        <v>27</v>
      </c>
      <c r="D2341" s="118" t="s">
        <v>28</v>
      </c>
      <c r="E2341" s="14" t="s">
        <v>29</v>
      </c>
      <c r="F2341" s="15" t="s">
        <v>29</v>
      </c>
      <c r="G2341" s="16" t="s">
        <v>30</v>
      </c>
      <c r="H2341" s="120" t="s">
        <v>31</v>
      </c>
      <c r="I2341" s="121"/>
      <c r="J2341" s="16" t="s">
        <v>32</v>
      </c>
      <c r="K2341" s="16" t="s">
        <v>33</v>
      </c>
      <c r="L2341" s="17" t="s">
        <v>34</v>
      </c>
      <c r="M2341" s="6"/>
      <c r="N2341" s="2"/>
      <c r="O2341" s="10"/>
      <c r="P2341" s="10"/>
      <c r="Q2341" s="11"/>
      <c r="R2341" s="10"/>
    </row>
    <row r="2342" spans="1:19" s="9" customFormat="1" ht="22.5" customHeight="1" x14ac:dyDescent="0.25">
      <c r="A2342" s="18"/>
      <c r="B2342" s="115"/>
      <c r="C2342" s="117"/>
      <c r="D2342" s="119"/>
      <c r="E2342" s="19" t="str">
        <f>$Q$14</f>
        <v>St0S</v>
      </c>
      <c r="F2342" s="19" t="str">
        <f>$Q$15</f>
        <v>B500B</v>
      </c>
      <c r="G2342" s="20" t="s">
        <v>35</v>
      </c>
      <c r="H2342" s="21" t="s">
        <v>36</v>
      </c>
      <c r="I2342" s="21" t="s">
        <v>37</v>
      </c>
      <c r="J2342" s="21" t="s">
        <v>38</v>
      </c>
      <c r="K2342" s="21" t="s">
        <v>39</v>
      </c>
      <c r="L2342" s="22" t="s">
        <v>40</v>
      </c>
      <c r="M2342" s="18"/>
      <c r="N2342" s="2"/>
      <c r="O2342" s="23"/>
      <c r="P2342" s="23"/>
      <c r="Q2342" s="24"/>
      <c r="R2342" s="23"/>
    </row>
    <row r="2343" spans="1:19" s="29" customFormat="1" ht="19.5" customHeight="1" x14ac:dyDescent="0.25">
      <c r="A2343" s="6"/>
      <c r="B2343" s="25">
        <v>1</v>
      </c>
      <c r="C2343" s="26">
        <v>2</v>
      </c>
      <c r="D2343" s="27">
        <v>3</v>
      </c>
      <c r="E2343" s="26">
        <v>4</v>
      </c>
      <c r="F2343" s="26">
        <v>5</v>
      </c>
      <c r="G2343" s="26">
        <v>6</v>
      </c>
      <c r="H2343" s="26">
        <v>7</v>
      </c>
      <c r="I2343" s="26">
        <v>8</v>
      </c>
      <c r="J2343" s="26">
        <v>9</v>
      </c>
      <c r="K2343" s="26">
        <v>10</v>
      </c>
      <c r="L2343" s="28">
        <v>11</v>
      </c>
      <c r="M2343" s="6"/>
      <c r="N2343" s="2"/>
      <c r="O2343" s="122"/>
      <c r="P2343" s="122"/>
      <c r="Q2343" s="122"/>
      <c r="R2343" s="122"/>
      <c r="S2343" s="122"/>
    </row>
    <row r="2344" spans="1:19" ht="38.25" customHeight="1" x14ac:dyDescent="0.25">
      <c r="A2344" s="69"/>
      <c r="B2344" s="30"/>
      <c r="C2344" s="31"/>
      <c r="D2344" s="31"/>
      <c r="E2344" s="32"/>
      <c r="F2344" s="32"/>
      <c r="G2344" s="33"/>
      <c r="H2344" s="32"/>
      <c r="I2344" s="32"/>
      <c r="J2344" s="33"/>
      <c r="K2344" s="33"/>
      <c r="L2344" s="34"/>
      <c r="M2344" s="69"/>
      <c r="O2344" s="123"/>
      <c r="P2344" s="123"/>
      <c r="Q2344" s="92"/>
      <c r="R2344" s="92"/>
      <c r="S2344" s="92"/>
    </row>
    <row r="2345" spans="1:19" ht="38.25" customHeight="1" x14ac:dyDescent="0.25">
      <c r="A2345" s="69"/>
      <c r="B2345" s="35"/>
      <c r="C2345" s="36"/>
      <c r="D2345" s="68"/>
      <c r="E2345" s="38"/>
      <c r="F2345" s="38"/>
      <c r="G2345" s="39"/>
      <c r="H2345" s="38"/>
      <c r="I2345" s="38"/>
      <c r="J2345" s="39"/>
      <c r="K2345" s="39"/>
      <c r="L2345" s="40"/>
      <c r="M2345" s="69"/>
      <c r="O2345" s="85"/>
      <c r="P2345" s="85"/>
      <c r="Q2345" s="92"/>
      <c r="R2345" s="92"/>
      <c r="S2345" s="92"/>
    </row>
    <row r="2346" spans="1:19" ht="38.25" customHeight="1" x14ac:dyDescent="0.25">
      <c r="A2346" s="69"/>
      <c r="B2346" s="35"/>
      <c r="C2346" s="36"/>
      <c r="D2346" s="68"/>
      <c r="E2346" s="38"/>
      <c r="F2346" s="38"/>
      <c r="G2346" s="39"/>
      <c r="H2346" s="38"/>
      <c r="I2346" s="38"/>
      <c r="J2346" s="39"/>
      <c r="K2346" s="39"/>
      <c r="L2346" s="40"/>
      <c r="M2346" s="69"/>
      <c r="O2346" s="85"/>
      <c r="P2346" s="85"/>
      <c r="Q2346" s="92"/>
      <c r="R2346" s="92"/>
      <c r="S2346" s="92"/>
    </row>
    <row r="2347" spans="1:19" ht="38.25" customHeight="1" x14ac:dyDescent="0.25">
      <c r="A2347" s="69"/>
      <c r="B2347" s="35"/>
      <c r="C2347" s="36"/>
      <c r="D2347" s="68"/>
      <c r="E2347" s="38"/>
      <c r="F2347" s="38"/>
      <c r="G2347" s="39"/>
      <c r="H2347" s="38"/>
      <c r="I2347" s="38"/>
      <c r="J2347" s="39"/>
      <c r="K2347" s="39"/>
      <c r="L2347" s="40"/>
      <c r="M2347" s="69"/>
      <c r="O2347" s="85"/>
      <c r="P2347" s="85"/>
      <c r="Q2347" s="93"/>
      <c r="R2347" s="93"/>
      <c r="S2347" s="93"/>
    </row>
    <row r="2348" spans="1:19" ht="38.25" customHeight="1" x14ac:dyDescent="0.25">
      <c r="A2348" s="69"/>
      <c r="B2348" s="35"/>
      <c r="C2348" s="36"/>
      <c r="D2348" s="68"/>
      <c r="E2348" s="38"/>
      <c r="F2348" s="38"/>
      <c r="G2348" s="39"/>
      <c r="H2348" s="38"/>
      <c r="I2348" s="38"/>
      <c r="J2348" s="39"/>
      <c r="K2348" s="39"/>
      <c r="L2348" s="40"/>
      <c r="M2348" s="69"/>
      <c r="O2348" s="85"/>
      <c r="P2348" s="85"/>
      <c r="Q2348" s="94"/>
      <c r="R2348" s="94"/>
      <c r="S2348" s="94"/>
    </row>
    <row r="2349" spans="1:19" ht="38.25" customHeight="1" x14ac:dyDescent="0.25">
      <c r="A2349" s="69"/>
      <c r="B2349" s="35"/>
      <c r="C2349" s="36"/>
      <c r="D2349" s="68"/>
      <c r="E2349" s="38"/>
      <c r="F2349" s="38"/>
      <c r="G2349" s="39"/>
      <c r="H2349" s="38"/>
      <c r="I2349" s="38"/>
      <c r="J2349" s="39"/>
      <c r="K2349" s="39"/>
      <c r="L2349" s="40"/>
      <c r="M2349" s="69"/>
      <c r="O2349" s="85"/>
      <c r="P2349" s="85"/>
      <c r="Q2349" s="92"/>
      <c r="R2349" s="92"/>
      <c r="S2349" s="92"/>
    </row>
    <row r="2350" spans="1:19" ht="38.25" customHeight="1" x14ac:dyDescent="0.25">
      <c r="A2350" s="69"/>
      <c r="B2350" s="35"/>
      <c r="C2350" s="36"/>
      <c r="D2350" s="68"/>
      <c r="E2350" s="38"/>
      <c r="F2350" s="38"/>
      <c r="G2350" s="39"/>
      <c r="H2350" s="38"/>
      <c r="I2350" s="38"/>
      <c r="J2350" s="39"/>
      <c r="K2350" s="39"/>
      <c r="L2350" s="40"/>
      <c r="M2350" s="69"/>
      <c r="O2350" s="85"/>
      <c r="P2350" s="85"/>
      <c r="Q2350" s="92"/>
      <c r="R2350" s="92"/>
      <c r="S2350" s="92"/>
    </row>
    <row r="2351" spans="1:19" ht="38.25" customHeight="1" x14ac:dyDescent="0.25">
      <c r="A2351" s="69"/>
      <c r="B2351" s="35"/>
      <c r="C2351" s="36"/>
      <c r="D2351" s="68"/>
      <c r="E2351" s="38"/>
      <c r="F2351" s="38"/>
      <c r="G2351" s="39"/>
      <c r="H2351" s="38"/>
      <c r="I2351" s="38"/>
      <c r="J2351" s="39"/>
      <c r="K2351" s="39"/>
      <c r="L2351" s="40"/>
      <c r="M2351" s="69"/>
      <c r="O2351" s="85"/>
      <c r="P2351" s="85"/>
      <c r="Q2351" s="92"/>
      <c r="R2351" s="92"/>
      <c r="S2351" s="92"/>
    </row>
    <row r="2352" spans="1:19" ht="38.25" customHeight="1" x14ac:dyDescent="0.25">
      <c r="A2352" s="69"/>
      <c r="B2352" s="35"/>
      <c r="C2352" s="36"/>
      <c r="D2352" s="68"/>
      <c r="E2352" s="38"/>
      <c r="F2352" s="38"/>
      <c r="G2352" s="39"/>
      <c r="H2352" s="38"/>
      <c r="I2352" s="38"/>
      <c r="J2352" s="39"/>
      <c r="K2352" s="39"/>
      <c r="L2352" s="40"/>
      <c r="M2352" s="69"/>
      <c r="O2352" s="85"/>
      <c r="P2352" s="85"/>
      <c r="Q2352" s="86"/>
      <c r="R2352" s="86"/>
      <c r="S2352" s="86"/>
    </row>
    <row r="2353" spans="1:19" ht="38.25" customHeight="1" x14ac:dyDescent="0.25">
      <c r="A2353" s="69"/>
      <c r="B2353" s="35"/>
      <c r="C2353" s="36"/>
      <c r="D2353" s="68"/>
      <c r="E2353" s="38"/>
      <c r="F2353" s="38"/>
      <c r="G2353" s="39"/>
      <c r="H2353" s="38"/>
      <c r="I2353" s="38"/>
      <c r="J2353" s="39"/>
      <c r="K2353" s="39"/>
      <c r="L2353" s="40"/>
      <c r="M2353" s="69"/>
      <c r="O2353" s="85"/>
      <c r="P2353" s="85"/>
      <c r="Q2353" s="86"/>
      <c r="R2353" s="86"/>
      <c r="S2353" s="86"/>
    </row>
    <row r="2354" spans="1:19" ht="38.25" customHeight="1" x14ac:dyDescent="0.25">
      <c r="A2354" s="69"/>
      <c r="B2354" s="35"/>
      <c r="C2354" s="36"/>
      <c r="D2354" s="68"/>
      <c r="E2354" s="38"/>
      <c r="F2354" s="38"/>
      <c r="G2354" s="39"/>
      <c r="H2354" s="38"/>
      <c r="I2354" s="38"/>
      <c r="J2354" s="39"/>
      <c r="K2354" s="39"/>
      <c r="L2354" s="40"/>
      <c r="M2354" s="69"/>
      <c r="O2354" s="85"/>
      <c r="P2354" s="85"/>
      <c r="Q2354" s="86"/>
      <c r="R2354" s="86"/>
      <c r="S2354" s="86"/>
    </row>
    <row r="2355" spans="1:19" ht="38.25" customHeight="1" x14ac:dyDescent="0.25">
      <c r="A2355" s="69"/>
      <c r="B2355" s="35"/>
      <c r="C2355" s="36"/>
      <c r="D2355" s="68"/>
      <c r="E2355" s="38"/>
      <c r="F2355" s="38"/>
      <c r="G2355" s="39"/>
      <c r="H2355" s="38"/>
      <c r="I2355" s="38"/>
      <c r="J2355" s="39"/>
      <c r="K2355" s="39"/>
      <c r="L2355" s="40"/>
      <c r="M2355" s="69"/>
      <c r="O2355" s="85"/>
      <c r="P2355" s="85"/>
      <c r="Q2355" s="86"/>
      <c r="R2355" s="86"/>
      <c r="S2355" s="86"/>
    </row>
    <row r="2356" spans="1:19" ht="38.25" customHeight="1" x14ac:dyDescent="0.25">
      <c r="A2356" s="69"/>
      <c r="B2356" s="35"/>
      <c r="C2356" s="36"/>
      <c r="D2356" s="68"/>
      <c r="E2356" s="38"/>
      <c r="F2356" s="38"/>
      <c r="G2356" s="39"/>
      <c r="H2356" s="38"/>
      <c r="I2356" s="38"/>
      <c r="J2356" s="39"/>
      <c r="K2356" s="39"/>
      <c r="L2356" s="40"/>
      <c r="M2356" s="69"/>
      <c r="R2356" s="4"/>
      <c r="S2356" s="4"/>
    </row>
    <row r="2357" spans="1:19" ht="38.25" customHeight="1" x14ac:dyDescent="0.25">
      <c r="A2357" s="69"/>
      <c r="B2357" s="35"/>
      <c r="C2357" s="36"/>
      <c r="D2357" s="68"/>
      <c r="E2357" s="38"/>
      <c r="F2357" s="38"/>
      <c r="G2357" s="39"/>
      <c r="H2357" s="38"/>
      <c r="I2357" s="38"/>
      <c r="J2357" s="39"/>
      <c r="K2357" s="39"/>
      <c r="L2357" s="40"/>
      <c r="M2357" s="69"/>
    </row>
    <row r="2358" spans="1:19" ht="38.25" customHeight="1" x14ac:dyDescent="0.25">
      <c r="A2358" s="69"/>
      <c r="B2358" s="35"/>
      <c r="C2358" s="36"/>
      <c r="D2358" s="68"/>
      <c r="E2358" s="38"/>
      <c r="F2358" s="38"/>
      <c r="G2358" s="39"/>
      <c r="H2358" s="38"/>
      <c r="I2358" s="38"/>
      <c r="J2358" s="39"/>
      <c r="K2358" s="39"/>
      <c r="L2358" s="40"/>
      <c r="M2358" s="69"/>
    </row>
    <row r="2359" spans="1:19" ht="38.25" customHeight="1" x14ac:dyDescent="0.25">
      <c r="A2359" s="69"/>
      <c r="B2359" s="35"/>
      <c r="C2359" s="36"/>
      <c r="D2359" s="68"/>
      <c r="E2359" s="38"/>
      <c r="F2359" s="38"/>
      <c r="G2359" s="39"/>
      <c r="H2359" s="38"/>
      <c r="I2359" s="38"/>
      <c r="J2359" s="39"/>
      <c r="K2359" s="39"/>
      <c r="L2359" s="40"/>
      <c r="M2359" s="69"/>
    </row>
    <row r="2360" spans="1:19" ht="38.25" customHeight="1" x14ac:dyDescent="0.25">
      <c r="A2360" s="69"/>
      <c r="B2360" s="35"/>
      <c r="C2360" s="36"/>
      <c r="D2360" s="68"/>
      <c r="E2360" s="38"/>
      <c r="F2360" s="38"/>
      <c r="G2360" s="39"/>
      <c r="H2360" s="38"/>
      <c r="I2360" s="38"/>
      <c r="J2360" s="39"/>
      <c r="K2360" s="39"/>
      <c r="L2360" s="40"/>
      <c r="M2360" s="69"/>
    </row>
    <row r="2361" spans="1:19" ht="38.25" customHeight="1" x14ac:dyDescent="0.25">
      <c r="A2361" s="69"/>
      <c r="B2361" s="35"/>
      <c r="C2361" s="36"/>
      <c r="D2361" s="68"/>
      <c r="E2361" s="38"/>
      <c r="F2361" s="38"/>
      <c r="G2361" s="39"/>
      <c r="H2361" s="38"/>
      <c r="I2361" s="38"/>
      <c r="J2361" s="39"/>
      <c r="K2361" s="39"/>
      <c r="L2361" s="40"/>
      <c r="M2361" s="69"/>
    </row>
    <row r="2362" spans="1:19" ht="38.25" customHeight="1" x14ac:dyDescent="0.25">
      <c r="A2362" s="69"/>
      <c r="B2362" s="35"/>
      <c r="C2362" s="36"/>
      <c r="D2362" s="68"/>
      <c r="E2362" s="38"/>
      <c r="F2362" s="38"/>
      <c r="G2362" s="39"/>
      <c r="H2362" s="38"/>
      <c r="I2362" s="38"/>
      <c r="J2362" s="39"/>
      <c r="K2362" s="39"/>
      <c r="L2362" s="40"/>
      <c r="M2362" s="69"/>
    </row>
    <row r="2363" spans="1:19" ht="38.25" customHeight="1" x14ac:dyDescent="0.25">
      <c r="A2363" s="69"/>
      <c r="B2363" s="35"/>
      <c r="C2363" s="36"/>
      <c r="D2363" s="68"/>
      <c r="E2363" s="38"/>
      <c r="F2363" s="38"/>
      <c r="G2363" s="39"/>
      <c r="H2363" s="38"/>
      <c r="I2363" s="38"/>
      <c r="J2363" s="39"/>
      <c r="K2363" s="39"/>
      <c r="L2363" s="40"/>
      <c r="M2363" s="69"/>
    </row>
    <row r="2364" spans="1:19" ht="38.25" customHeight="1" x14ac:dyDescent="0.25">
      <c r="A2364" s="69"/>
      <c r="B2364" s="35"/>
      <c r="C2364" s="36"/>
      <c r="D2364" s="68"/>
      <c r="E2364" s="38"/>
      <c r="F2364" s="38"/>
      <c r="G2364" s="39"/>
      <c r="H2364" s="38"/>
      <c r="I2364" s="38"/>
      <c r="J2364" s="39"/>
      <c r="K2364" s="39"/>
      <c r="L2364" s="40"/>
      <c r="M2364" s="69"/>
    </row>
    <row r="2365" spans="1:19" ht="38.25" customHeight="1" x14ac:dyDescent="0.25">
      <c r="A2365" s="69"/>
      <c r="B2365" s="35"/>
      <c r="C2365" s="36"/>
      <c r="D2365" s="68"/>
      <c r="E2365" s="38"/>
      <c r="F2365" s="38"/>
      <c r="G2365" s="39"/>
      <c r="H2365" s="38"/>
      <c r="I2365" s="38"/>
      <c r="J2365" s="39"/>
      <c r="K2365" s="39"/>
      <c r="L2365" s="40"/>
      <c r="M2365" s="69"/>
    </row>
    <row r="2366" spans="1:19" ht="38.25" customHeight="1" x14ac:dyDescent="0.25">
      <c r="A2366" s="69"/>
      <c r="B2366" s="41"/>
      <c r="C2366" s="42"/>
      <c r="D2366" s="43"/>
      <c r="E2366" s="44"/>
      <c r="F2366" s="44"/>
      <c r="G2366" s="45"/>
      <c r="H2366" s="44"/>
      <c r="I2366" s="44"/>
      <c r="J2366" s="45"/>
      <c r="K2366" s="45"/>
      <c r="L2366" s="46"/>
      <c r="M2366" s="69"/>
    </row>
    <row r="2367" spans="1:19" s="9" customFormat="1" ht="24.75" customHeight="1" x14ac:dyDescent="0.25">
      <c r="A2367" s="47"/>
      <c r="B2367" s="87" t="str">
        <f>IF(ISBLANK($Q$12),"",$Q$12)</f>
        <v>239.12-09-SPEC_ZBROJENIE ŚCIAN I SŁUPÓW II KONDYGNACJI</v>
      </c>
      <c r="C2367" s="88"/>
      <c r="D2367" s="88"/>
      <c r="E2367" s="88"/>
      <c r="F2367" s="88"/>
      <c r="G2367" s="88"/>
      <c r="H2367" s="48"/>
      <c r="I2367" s="89"/>
      <c r="J2367" s="89"/>
      <c r="K2367" s="89"/>
      <c r="L2367" s="90"/>
      <c r="M2367" s="49"/>
      <c r="N2367" s="50"/>
      <c r="Q2367" s="51"/>
    </row>
    <row r="2368" spans="1:19" ht="23.1" customHeight="1" x14ac:dyDescent="0.25">
      <c r="B2368" s="91" t="str">
        <f>IF(ISBLANK(Q$19),"",Q$19)</f>
        <v/>
      </c>
      <c r="C2368" s="91"/>
      <c r="D2368" s="91"/>
      <c r="E2368" s="91"/>
      <c r="F2368" s="91"/>
      <c r="G2368" s="91"/>
      <c r="H2368" s="91"/>
      <c r="I2368" s="91"/>
      <c r="J2368" s="91"/>
      <c r="K2368" s="91"/>
      <c r="L2368" s="91"/>
    </row>
    <row r="2369" spans="1:19" ht="12.75" customHeight="1" x14ac:dyDescent="0.25">
      <c r="A2369" s="69"/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</row>
    <row r="2370" spans="1:19" s="9" customFormat="1" ht="30" customHeight="1" x14ac:dyDescent="0.25">
      <c r="A2370" s="5"/>
      <c r="B2370" s="95" t="s">
        <v>23</v>
      </c>
      <c r="C2370" s="96"/>
      <c r="D2370" s="97" t="str">
        <f>$Q$8</f>
        <v>BUDYEK DYDAKTYCZNY</v>
      </c>
      <c r="E2370" s="97"/>
      <c r="F2370" s="97"/>
      <c r="G2370" s="97"/>
      <c r="H2370" s="97"/>
      <c r="I2370" s="97"/>
      <c r="J2370" s="98"/>
      <c r="K2370" s="99"/>
      <c r="L2370" s="100"/>
      <c r="M2370" s="6"/>
      <c r="N2370" s="2"/>
      <c r="O2370" s="7"/>
      <c r="P2370" s="7"/>
      <c r="Q2370" s="8"/>
      <c r="R2370" s="7"/>
    </row>
    <row r="2371" spans="1:19" s="9" customFormat="1" ht="19.5" customHeight="1" x14ac:dyDescent="0.25">
      <c r="A2371" s="5"/>
      <c r="B2371" s="103" t="s">
        <v>24</v>
      </c>
      <c r="C2371" s="104"/>
      <c r="D2371" s="105" t="str">
        <f>$Q$9</f>
        <v>ZBROJENIE ŚCIAN I SŁUPÓW II KONDYGNACJI</v>
      </c>
      <c r="E2371" s="105"/>
      <c r="F2371" s="105"/>
      <c r="G2371" s="105"/>
      <c r="H2371" s="105"/>
      <c r="I2371" s="105"/>
      <c r="J2371" s="106"/>
      <c r="K2371" s="101"/>
      <c r="L2371" s="102"/>
      <c r="M2371" s="6"/>
      <c r="N2371" s="2"/>
      <c r="O2371" s="10"/>
      <c r="P2371" s="10"/>
      <c r="Q2371" s="11"/>
      <c r="R2371" s="10"/>
    </row>
    <row r="2372" spans="1:19" s="9" customFormat="1" ht="19.5" customHeight="1" x14ac:dyDescent="0.25">
      <c r="A2372" s="5"/>
      <c r="B2372" s="107">
        <f>$Q$11</f>
        <v>0</v>
      </c>
      <c r="C2372" s="108"/>
      <c r="D2372" s="109" t="s">
        <v>25</v>
      </c>
      <c r="E2372" s="110"/>
      <c r="F2372" s="111" t="str">
        <f>$Q$10</f>
        <v>239.12-09</v>
      </c>
      <c r="G2372" s="112"/>
      <c r="H2372" s="112"/>
      <c r="I2372" s="112"/>
      <c r="J2372" s="113"/>
      <c r="K2372" s="12">
        <f>(ROW(A2372)-4)/32</f>
        <v>74</v>
      </c>
      <c r="L2372" s="13">
        <f>$Q$13</f>
        <v>8</v>
      </c>
      <c r="M2372" s="6"/>
      <c r="N2372" s="2"/>
      <c r="O2372" s="10"/>
      <c r="P2372" s="10"/>
      <c r="Q2372" s="11"/>
      <c r="R2372" s="10"/>
    </row>
    <row r="2373" spans="1:19" s="9" customFormat="1" ht="42" customHeight="1" x14ac:dyDescent="0.25">
      <c r="A2373" s="6"/>
      <c r="B2373" s="114" t="s">
        <v>26</v>
      </c>
      <c r="C2373" s="116" t="s">
        <v>27</v>
      </c>
      <c r="D2373" s="118" t="s">
        <v>28</v>
      </c>
      <c r="E2373" s="14" t="s">
        <v>29</v>
      </c>
      <c r="F2373" s="15" t="s">
        <v>29</v>
      </c>
      <c r="G2373" s="16" t="s">
        <v>30</v>
      </c>
      <c r="H2373" s="120" t="s">
        <v>31</v>
      </c>
      <c r="I2373" s="121"/>
      <c r="J2373" s="16" t="s">
        <v>32</v>
      </c>
      <c r="K2373" s="16" t="s">
        <v>33</v>
      </c>
      <c r="L2373" s="17" t="s">
        <v>34</v>
      </c>
      <c r="M2373" s="6"/>
      <c r="N2373" s="2"/>
      <c r="O2373" s="10"/>
      <c r="P2373" s="10"/>
      <c r="Q2373" s="11"/>
      <c r="R2373" s="10"/>
    </row>
    <row r="2374" spans="1:19" s="9" customFormat="1" ht="22.5" customHeight="1" x14ac:dyDescent="0.25">
      <c r="A2374" s="18"/>
      <c r="B2374" s="115"/>
      <c r="C2374" s="117"/>
      <c r="D2374" s="119"/>
      <c r="E2374" s="19" t="str">
        <f>$Q$14</f>
        <v>St0S</v>
      </c>
      <c r="F2374" s="19" t="str">
        <f>$Q$15</f>
        <v>B500B</v>
      </c>
      <c r="G2374" s="20" t="s">
        <v>35</v>
      </c>
      <c r="H2374" s="21" t="s">
        <v>36</v>
      </c>
      <c r="I2374" s="21" t="s">
        <v>37</v>
      </c>
      <c r="J2374" s="21" t="s">
        <v>38</v>
      </c>
      <c r="K2374" s="21" t="s">
        <v>39</v>
      </c>
      <c r="L2374" s="22" t="s">
        <v>40</v>
      </c>
      <c r="M2374" s="18"/>
      <c r="N2374" s="2"/>
      <c r="O2374" s="23"/>
      <c r="P2374" s="23"/>
      <c r="Q2374" s="24"/>
      <c r="R2374" s="23"/>
    </row>
    <row r="2375" spans="1:19" s="29" customFormat="1" ht="19.5" customHeight="1" x14ac:dyDescent="0.25">
      <c r="A2375" s="6"/>
      <c r="B2375" s="25">
        <v>1</v>
      </c>
      <c r="C2375" s="26">
        <v>2</v>
      </c>
      <c r="D2375" s="27">
        <v>3</v>
      </c>
      <c r="E2375" s="26">
        <v>4</v>
      </c>
      <c r="F2375" s="26">
        <v>5</v>
      </c>
      <c r="G2375" s="26">
        <v>6</v>
      </c>
      <c r="H2375" s="26">
        <v>7</v>
      </c>
      <c r="I2375" s="26">
        <v>8</v>
      </c>
      <c r="J2375" s="26">
        <v>9</v>
      </c>
      <c r="K2375" s="26">
        <v>10</v>
      </c>
      <c r="L2375" s="28">
        <v>11</v>
      </c>
      <c r="M2375" s="6"/>
      <c r="N2375" s="2"/>
      <c r="O2375" s="122"/>
      <c r="P2375" s="122"/>
      <c r="Q2375" s="122"/>
      <c r="R2375" s="122"/>
      <c r="S2375" s="122"/>
    </row>
    <row r="2376" spans="1:19" ht="38.25" customHeight="1" x14ac:dyDescent="0.25">
      <c r="A2376" s="69"/>
      <c r="B2376" s="30"/>
      <c r="C2376" s="31"/>
      <c r="D2376" s="31"/>
      <c r="E2376" s="32"/>
      <c r="F2376" s="32"/>
      <c r="G2376" s="33"/>
      <c r="H2376" s="32"/>
      <c r="I2376" s="32"/>
      <c r="J2376" s="33"/>
      <c r="K2376" s="33"/>
      <c r="L2376" s="34"/>
      <c r="M2376" s="69"/>
      <c r="O2376" s="123"/>
      <c r="P2376" s="123"/>
      <c r="Q2376" s="92"/>
      <c r="R2376" s="92"/>
      <c r="S2376" s="92"/>
    </row>
    <row r="2377" spans="1:19" ht="38.25" customHeight="1" x14ac:dyDescent="0.25">
      <c r="A2377" s="69"/>
      <c r="B2377" s="35"/>
      <c r="C2377" s="36"/>
      <c r="D2377" s="68"/>
      <c r="E2377" s="38"/>
      <c r="F2377" s="38"/>
      <c r="G2377" s="39"/>
      <c r="H2377" s="38"/>
      <c r="I2377" s="38"/>
      <c r="J2377" s="39"/>
      <c r="K2377" s="39"/>
      <c r="L2377" s="40"/>
      <c r="M2377" s="69"/>
      <c r="O2377" s="85"/>
      <c r="P2377" s="85"/>
      <c r="Q2377" s="92"/>
      <c r="R2377" s="92"/>
      <c r="S2377" s="92"/>
    </row>
    <row r="2378" spans="1:19" ht="38.25" customHeight="1" x14ac:dyDescent="0.25">
      <c r="A2378" s="69"/>
      <c r="B2378" s="35"/>
      <c r="C2378" s="36"/>
      <c r="D2378" s="68"/>
      <c r="E2378" s="38"/>
      <c r="F2378" s="38"/>
      <c r="G2378" s="39"/>
      <c r="H2378" s="38"/>
      <c r="I2378" s="38"/>
      <c r="J2378" s="39"/>
      <c r="K2378" s="39"/>
      <c r="L2378" s="40"/>
      <c r="M2378" s="69"/>
      <c r="O2378" s="85"/>
      <c r="P2378" s="85"/>
      <c r="Q2378" s="92"/>
      <c r="R2378" s="92"/>
      <c r="S2378" s="92"/>
    </row>
    <row r="2379" spans="1:19" ht="38.25" customHeight="1" x14ac:dyDescent="0.25">
      <c r="A2379" s="69"/>
      <c r="B2379" s="35"/>
      <c r="C2379" s="36"/>
      <c r="D2379" s="68"/>
      <c r="E2379" s="38"/>
      <c r="F2379" s="38"/>
      <c r="G2379" s="39"/>
      <c r="H2379" s="38"/>
      <c r="I2379" s="38"/>
      <c r="J2379" s="39"/>
      <c r="K2379" s="39"/>
      <c r="L2379" s="40"/>
      <c r="M2379" s="69"/>
      <c r="O2379" s="85"/>
      <c r="P2379" s="85"/>
      <c r="Q2379" s="93"/>
      <c r="R2379" s="93"/>
      <c r="S2379" s="93"/>
    </row>
    <row r="2380" spans="1:19" ht="38.25" customHeight="1" x14ac:dyDescent="0.25">
      <c r="A2380" s="69"/>
      <c r="B2380" s="35"/>
      <c r="C2380" s="36"/>
      <c r="D2380" s="68"/>
      <c r="E2380" s="38"/>
      <c r="F2380" s="38"/>
      <c r="G2380" s="39"/>
      <c r="H2380" s="38"/>
      <c r="I2380" s="38"/>
      <c r="J2380" s="39"/>
      <c r="K2380" s="39"/>
      <c r="L2380" s="40"/>
      <c r="M2380" s="69"/>
      <c r="O2380" s="85"/>
      <c r="P2380" s="85"/>
      <c r="Q2380" s="94"/>
      <c r="R2380" s="94"/>
      <c r="S2380" s="94"/>
    </row>
    <row r="2381" spans="1:19" ht="38.25" customHeight="1" x14ac:dyDescent="0.25">
      <c r="A2381" s="69"/>
      <c r="B2381" s="35"/>
      <c r="C2381" s="36"/>
      <c r="D2381" s="68"/>
      <c r="E2381" s="38"/>
      <c r="F2381" s="38"/>
      <c r="G2381" s="39"/>
      <c r="H2381" s="38"/>
      <c r="I2381" s="38"/>
      <c r="J2381" s="39"/>
      <c r="K2381" s="39"/>
      <c r="L2381" s="40"/>
      <c r="M2381" s="69"/>
      <c r="O2381" s="85"/>
      <c r="P2381" s="85"/>
      <c r="Q2381" s="92"/>
      <c r="R2381" s="92"/>
      <c r="S2381" s="92"/>
    </row>
    <row r="2382" spans="1:19" ht="38.25" customHeight="1" x14ac:dyDescent="0.25">
      <c r="A2382" s="69"/>
      <c r="B2382" s="35"/>
      <c r="C2382" s="36"/>
      <c r="D2382" s="68"/>
      <c r="E2382" s="38"/>
      <c r="F2382" s="38"/>
      <c r="G2382" s="39"/>
      <c r="H2382" s="38"/>
      <c r="I2382" s="38"/>
      <c r="J2382" s="39"/>
      <c r="K2382" s="39"/>
      <c r="L2382" s="40"/>
      <c r="M2382" s="69"/>
      <c r="O2382" s="85"/>
      <c r="P2382" s="85"/>
      <c r="Q2382" s="92"/>
      <c r="R2382" s="92"/>
      <c r="S2382" s="92"/>
    </row>
    <row r="2383" spans="1:19" ht="38.25" customHeight="1" x14ac:dyDescent="0.25">
      <c r="A2383" s="69"/>
      <c r="B2383" s="35"/>
      <c r="C2383" s="36"/>
      <c r="D2383" s="68"/>
      <c r="E2383" s="38"/>
      <c r="F2383" s="38"/>
      <c r="G2383" s="39"/>
      <c r="H2383" s="38"/>
      <c r="I2383" s="38"/>
      <c r="J2383" s="39"/>
      <c r="K2383" s="39"/>
      <c r="L2383" s="40"/>
      <c r="M2383" s="69"/>
      <c r="O2383" s="85"/>
      <c r="P2383" s="85"/>
      <c r="Q2383" s="92"/>
      <c r="R2383" s="92"/>
      <c r="S2383" s="92"/>
    </row>
    <row r="2384" spans="1:19" ht="38.25" customHeight="1" x14ac:dyDescent="0.25">
      <c r="A2384" s="69"/>
      <c r="B2384" s="35"/>
      <c r="C2384" s="36"/>
      <c r="D2384" s="68"/>
      <c r="E2384" s="38"/>
      <c r="F2384" s="38"/>
      <c r="G2384" s="39"/>
      <c r="H2384" s="38"/>
      <c r="I2384" s="38"/>
      <c r="J2384" s="39"/>
      <c r="K2384" s="39"/>
      <c r="L2384" s="40"/>
      <c r="M2384" s="69"/>
      <c r="O2384" s="85"/>
      <c r="P2384" s="85"/>
      <c r="Q2384" s="86"/>
      <c r="R2384" s="86"/>
      <c r="S2384" s="86"/>
    </row>
    <row r="2385" spans="1:19" ht="38.25" customHeight="1" x14ac:dyDescent="0.25">
      <c r="A2385" s="69"/>
      <c r="B2385" s="35"/>
      <c r="C2385" s="36"/>
      <c r="D2385" s="68"/>
      <c r="E2385" s="38"/>
      <c r="F2385" s="38"/>
      <c r="G2385" s="39"/>
      <c r="H2385" s="38"/>
      <c r="I2385" s="38"/>
      <c r="J2385" s="39"/>
      <c r="K2385" s="39"/>
      <c r="L2385" s="40"/>
      <c r="M2385" s="69"/>
      <c r="O2385" s="85"/>
      <c r="P2385" s="85"/>
      <c r="Q2385" s="86"/>
      <c r="R2385" s="86"/>
      <c r="S2385" s="86"/>
    </row>
    <row r="2386" spans="1:19" ht="38.25" customHeight="1" x14ac:dyDescent="0.25">
      <c r="A2386" s="69"/>
      <c r="B2386" s="35"/>
      <c r="C2386" s="36"/>
      <c r="D2386" s="68"/>
      <c r="E2386" s="38"/>
      <c r="F2386" s="38"/>
      <c r="G2386" s="39"/>
      <c r="H2386" s="38"/>
      <c r="I2386" s="38"/>
      <c r="J2386" s="39"/>
      <c r="K2386" s="39"/>
      <c r="L2386" s="40"/>
      <c r="M2386" s="69"/>
      <c r="O2386" s="85"/>
      <c r="P2386" s="85"/>
      <c r="Q2386" s="86"/>
      <c r="R2386" s="86"/>
      <c r="S2386" s="86"/>
    </row>
    <row r="2387" spans="1:19" ht="38.25" customHeight="1" x14ac:dyDescent="0.25">
      <c r="A2387" s="69"/>
      <c r="B2387" s="35"/>
      <c r="C2387" s="36"/>
      <c r="D2387" s="68"/>
      <c r="E2387" s="38"/>
      <c r="F2387" s="38"/>
      <c r="G2387" s="39"/>
      <c r="H2387" s="38"/>
      <c r="I2387" s="38"/>
      <c r="J2387" s="39"/>
      <c r="K2387" s="39"/>
      <c r="L2387" s="40"/>
      <c r="M2387" s="69"/>
      <c r="O2387" s="85"/>
      <c r="P2387" s="85"/>
      <c r="Q2387" s="86"/>
      <c r="R2387" s="86"/>
      <c r="S2387" s="86"/>
    </row>
    <row r="2388" spans="1:19" ht="38.25" customHeight="1" x14ac:dyDescent="0.25">
      <c r="A2388" s="69"/>
      <c r="B2388" s="35"/>
      <c r="C2388" s="36"/>
      <c r="D2388" s="68"/>
      <c r="E2388" s="38"/>
      <c r="F2388" s="38"/>
      <c r="G2388" s="39"/>
      <c r="H2388" s="38"/>
      <c r="I2388" s="38"/>
      <c r="J2388" s="39"/>
      <c r="K2388" s="39"/>
      <c r="L2388" s="40"/>
      <c r="M2388" s="69"/>
      <c r="R2388" s="4"/>
      <c r="S2388" s="4"/>
    </row>
    <row r="2389" spans="1:19" ht="38.25" customHeight="1" x14ac:dyDescent="0.25">
      <c r="A2389" s="69"/>
      <c r="B2389" s="35"/>
      <c r="C2389" s="36"/>
      <c r="D2389" s="68"/>
      <c r="E2389" s="38"/>
      <c r="F2389" s="38"/>
      <c r="G2389" s="39"/>
      <c r="H2389" s="38"/>
      <c r="I2389" s="38"/>
      <c r="J2389" s="39"/>
      <c r="K2389" s="39"/>
      <c r="L2389" s="40"/>
      <c r="M2389" s="69"/>
    </row>
    <row r="2390" spans="1:19" ht="38.25" customHeight="1" x14ac:dyDescent="0.25">
      <c r="A2390" s="69"/>
      <c r="B2390" s="35"/>
      <c r="C2390" s="36"/>
      <c r="D2390" s="68"/>
      <c r="E2390" s="38"/>
      <c r="F2390" s="38"/>
      <c r="G2390" s="39"/>
      <c r="H2390" s="38"/>
      <c r="I2390" s="38"/>
      <c r="J2390" s="39"/>
      <c r="K2390" s="39"/>
      <c r="L2390" s="40"/>
      <c r="M2390" s="69"/>
    </row>
    <row r="2391" spans="1:19" ht="38.25" customHeight="1" x14ac:dyDescent="0.25">
      <c r="A2391" s="69"/>
      <c r="B2391" s="35"/>
      <c r="C2391" s="36"/>
      <c r="D2391" s="68"/>
      <c r="E2391" s="38"/>
      <c r="F2391" s="38"/>
      <c r="G2391" s="39"/>
      <c r="H2391" s="38"/>
      <c r="I2391" s="38"/>
      <c r="J2391" s="39"/>
      <c r="K2391" s="39"/>
      <c r="L2391" s="40"/>
      <c r="M2391" s="69"/>
    </row>
    <row r="2392" spans="1:19" ht="38.25" customHeight="1" x14ac:dyDescent="0.25">
      <c r="A2392" s="69"/>
      <c r="B2392" s="35"/>
      <c r="C2392" s="36"/>
      <c r="D2392" s="68"/>
      <c r="E2392" s="38"/>
      <c r="F2392" s="38"/>
      <c r="G2392" s="39"/>
      <c r="H2392" s="38"/>
      <c r="I2392" s="38"/>
      <c r="J2392" s="39"/>
      <c r="K2392" s="39"/>
      <c r="L2392" s="40"/>
      <c r="M2392" s="69"/>
    </row>
    <row r="2393" spans="1:19" ht="38.25" customHeight="1" x14ac:dyDescent="0.25">
      <c r="A2393" s="69"/>
      <c r="B2393" s="35"/>
      <c r="C2393" s="36"/>
      <c r="D2393" s="68"/>
      <c r="E2393" s="38"/>
      <c r="F2393" s="38"/>
      <c r="G2393" s="39"/>
      <c r="H2393" s="38"/>
      <c r="I2393" s="38"/>
      <c r="J2393" s="39"/>
      <c r="K2393" s="39"/>
      <c r="L2393" s="40"/>
      <c r="M2393" s="69"/>
    </row>
    <row r="2394" spans="1:19" ht="38.25" customHeight="1" x14ac:dyDescent="0.25">
      <c r="A2394" s="69"/>
      <c r="B2394" s="35"/>
      <c r="C2394" s="36"/>
      <c r="D2394" s="68"/>
      <c r="E2394" s="38"/>
      <c r="F2394" s="38"/>
      <c r="G2394" s="39"/>
      <c r="H2394" s="38"/>
      <c r="I2394" s="38"/>
      <c r="J2394" s="39"/>
      <c r="K2394" s="39"/>
      <c r="L2394" s="40"/>
      <c r="M2394" s="69"/>
    </row>
    <row r="2395" spans="1:19" ht="38.25" customHeight="1" x14ac:dyDescent="0.25">
      <c r="A2395" s="69"/>
      <c r="B2395" s="35"/>
      <c r="C2395" s="36"/>
      <c r="D2395" s="68"/>
      <c r="E2395" s="38"/>
      <c r="F2395" s="38"/>
      <c r="G2395" s="39"/>
      <c r="H2395" s="38"/>
      <c r="I2395" s="38"/>
      <c r="J2395" s="39"/>
      <c r="K2395" s="39"/>
      <c r="L2395" s="40"/>
      <c r="M2395" s="69"/>
    </row>
    <row r="2396" spans="1:19" ht="38.25" customHeight="1" x14ac:dyDescent="0.25">
      <c r="A2396" s="69"/>
      <c r="B2396" s="35"/>
      <c r="C2396" s="36"/>
      <c r="D2396" s="68"/>
      <c r="E2396" s="38"/>
      <c r="F2396" s="38"/>
      <c r="G2396" s="39"/>
      <c r="H2396" s="38"/>
      <c r="I2396" s="38"/>
      <c r="J2396" s="39"/>
      <c r="K2396" s="39"/>
      <c r="L2396" s="40"/>
      <c r="M2396" s="69"/>
    </row>
    <row r="2397" spans="1:19" ht="38.25" customHeight="1" x14ac:dyDescent="0.25">
      <c r="A2397" s="69"/>
      <c r="B2397" s="35"/>
      <c r="C2397" s="36"/>
      <c r="D2397" s="68"/>
      <c r="E2397" s="38"/>
      <c r="F2397" s="38"/>
      <c r="G2397" s="39"/>
      <c r="H2397" s="38"/>
      <c r="I2397" s="38"/>
      <c r="J2397" s="39"/>
      <c r="K2397" s="39"/>
      <c r="L2397" s="40"/>
      <c r="M2397" s="69"/>
    </row>
    <row r="2398" spans="1:19" ht="38.25" customHeight="1" x14ac:dyDescent="0.25">
      <c r="A2398" s="69"/>
      <c r="B2398" s="41"/>
      <c r="C2398" s="42"/>
      <c r="D2398" s="43"/>
      <c r="E2398" s="44"/>
      <c r="F2398" s="44"/>
      <c r="G2398" s="45"/>
      <c r="H2398" s="44"/>
      <c r="I2398" s="44"/>
      <c r="J2398" s="45"/>
      <c r="K2398" s="45"/>
      <c r="L2398" s="46"/>
      <c r="M2398" s="69"/>
    </row>
    <row r="2399" spans="1:19" s="9" customFormat="1" ht="24.75" customHeight="1" x14ac:dyDescent="0.25">
      <c r="A2399" s="47"/>
      <c r="B2399" s="87" t="str">
        <f>IF(ISBLANK($Q$12),"",$Q$12)</f>
        <v>239.12-09-SPEC_ZBROJENIE ŚCIAN I SŁUPÓW II KONDYGNACJI</v>
      </c>
      <c r="C2399" s="88"/>
      <c r="D2399" s="88"/>
      <c r="E2399" s="88"/>
      <c r="F2399" s="88"/>
      <c r="G2399" s="88"/>
      <c r="H2399" s="48"/>
      <c r="I2399" s="89"/>
      <c r="J2399" s="89"/>
      <c r="K2399" s="89"/>
      <c r="L2399" s="90"/>
      <c r="M2399" s="49"/>
      <c r="N2399" s="50"/>
      <c r="Q2399" s="51"/>
    </row>
    <row r="2400" spans="1:19" ht="23.1" customHeight="1" x14ac:dyDescent="0.25">
      <c r="B2400" s="91" t="str">
        <f>IF(ISBLANK(Q$19),"",Q$19)</f>
        <v/>
      </c>
      <c r="C2400" s="91"/>
      <c r="D2400" s="91"/>
      <c r="E2400" s="91"/>
      <c r="F2400" s="91"/>
      <c r="G2400" s="91"/>
      <c r="H2400" s="91"/>
      <c r="I2400" s="91"/>
      <c r="J2400" s="91"/>
      <c r="K2400" s="91"/>
      <c r="L2400" s="91"/>
    </row>
    <row r="2401" spans="1:19" ht="12.75" customHeight="1" x14ac:dyDescent="0.25">
      <c r="A2401" s="69"/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</row>
    <row r="2402" spans="1:19" s="9" customFormat="1" ht="30" customHeight="1" x14ac:dyDescent="0.25">
      <c r="A2402" s="5"/>
      <c r="B2402" s="95" t="s">
        <v>23</v>
      </c>
      <c r="C2402" s="96"/>
      <c r="D2402" s="97" t="str">
        <f>$Q$8</f>
        <v>BUDYEK DYDAKTYCZNY</v>
      </c>
      <c r="E2402" s="97"/>
      <c r="F2402" s="97"/>
      <c r="G2402" s="97"/>
      <c r="H2402" s="97"/>
      <c r="I2402" s="97"/>
      <c r="J2402" s="98"/>
      <c r="K2402" s="99"/>
      <c r="L2402" s="100"/>
      <c r="M2402" s="6"/>
      <c r="N2402" s="2"/>
      <c r="O2402" s="7"/>
      <c r="P2402" s="7"/>
      <c r="Q2402" s="8"/>
      <c r="R2402" s="7"/>
    </row>
    <row r="2403" spans="1:19" s="9" customFormat="1" ht="19.5" customHeight="1" x14ac:dyDescent="0.25">
      <c r="A2403" s="5"/>
      <c r="B2403" s="103" t="s">
        <v>24</v>
      </c>
      <c r="C2403" s="104"/>
      <c r="D2403" s="105" t="str">
        <f>$Q$9</f>
        <v>ZBROJENIE ŚCIAN I SŁUPÓW II KONDYGNACJI</v>
      </c>
      <c r="E2403" s="105"/>
      <c r="F2403" s="105"/>
      <c r="G2403" s="105"/>
      <c r="H2403" s="105"/>
      <c r="I2403" s="105"/>
      <c r="J2403" s="106"/>
      <c r="K2403" s="101"/>
      <c r="L2403" s="102"/>
      <c r="M2403" s="6"/>
      <c r="N2403" s="2"/>
      <c r="O2403" s="10"/>
      <c r="P2403" s="10"/>
      <c r="Q2403" s="11"/>
      <c r="R2403" s="10"/>
    </row>
    <row r="2404" spans="1:19" s="9" customFormat="1" ht="19.5" customHeight="1" x14ac:dyDescent="0.25">
      <c r="A2404" s="5"/>
      <c r="B2404" s="107">
        <f>$Q$11</f>
        <v>0</v>
      </c>
      <c r="C2404" s="108"/>
      <c r="D2404" s="109" t="s">
        <v>25</v>
      </c>
      <c r="E2404" s="110"/>
      <c r="F2404" s="111" t="str">
        <f>$Q$10</f>
        <v>239.12-09</v>
      </c>
      <c r="G2404" s="112"/>
      <c r="H2404" s="112"/>
      <c r="I2404" s="112"/>
      <c r="J2404" s="113"/>
      <c r="K2404" s="12">
        <f>(ROW(A2404)-4)/32</f>
        <v>75</v>
      </c>
      <c r="L2404" s="13">
        <f>$Q$13</f>
        <v>8</v>
      </c>
      <c r="M2404" s="6"/>
      <c r="N2404" s="2"/>
      <c r="O2404" s="10"/>
      <c r="P2404" s="10"/>
      <c r="Q2404" s="11"/>
      <c r="R2404" s="10"/>
    </row>
    <row r="2405" spans="1:19" s="9" customFormat="1" ht="42" customHeight="1" x14ac:dyDescent="0.25">
      <c r="A2405" s="6"/>
      <c r="B2405" s="114" t="s">
        <v>26</v>
      </c>
      <c r="C2405" s="116" t="s">
        <v>27</v>
      </c>
      <c r="D2405" s="118" t="s">
        <v>28</v>
      </c>
      <c r="E2405" s="14" t="s">
        <v>29</v>
      </c>
      <c r="F2405" s="15" t="s">
        <v>29</v>
      </c>
      <c r="G2405" s="16" t="s">
        <v>30</v>
      </c>
      <c r="H2405" s="120" t="s">
        <v>31</v>
      </c>
      <c r="I2405" s="121"/>
      <c r="J2405" s="16" t="s">
        <v>32</v>
      </c>
      <c r="K2405" s="16" t="s">
        <v>33</v>
      </c>
      <c r="L2405" s="17" t="s">
        <v>34</v>
      </c>
      <c r="M2405" s="6"/>
      <c r="N2405" s="2"/>
      <c r="O2405" s="10"/>
      <c r="P2405" s="10"/>
      <c r="Q2405" s="11"/>
      <c r="R2405" s="10"/>
    </row>
    <row r="2406" spans="1:19" s="9" customFormat="1" ht="22.5" customHeight="1" x14ac:dyDescent="0.25">
      <c r="A2406" s="18"/>
      <c r="B2406" s="115"/>
      <c r="C2406" s="117"/>
      <c r="D2406" s="119"/>
      <c r="E2406" s="19" t="str">
        <f>$Q$14</f>
        <v>St0S</v>
      </c>
      <c r="F2406" s="19" t="str">
        <f>$Q$15</f>
        <v>B500B</v>
      </c>
      <c r="G2406" s="20" t="s">
        <v>35</v>
      </c>
      <c r="H2406" s="21" t="s">
        <v>36</v>
      </c>
      <c r="I2406" s="21" t="s">
        <v>37</v>
      </c>
      <c r="J2406" s="21" t="s">
        <v>38</v>
      </c>
      <c r="K2406" s="21" t="s">
        <v>39</v>
      </c>
      <c r="L2406" s="22" t="s">
        <v>40</v>
      </c>
      <c r="M2406" s="18"/>
      <c r="N2406" s="2"/>
      <c r="O2406" s="23"/>
      <c r="P2406" s="23"/>
      <c r="Q2406" s="24"/>
      <c r="R2406" s="23"/>
    </row>
    <row r="2407" spans="1:19" s="29" customFormat="1" ht="19.5" customHeight="1" x14ac:dyDescent="0.25">
      <c r="A2407" s="6"/>
      <c r="B2407" s="25">
        <v>1</v>
      </c>
      <c r="C2407" s="26">
        <v>2</v>
      </c>
      <c r="D2407" s="27">
        <v>3</v>
      </c>
      <c r="E2407" s="26">
        <v>4</v>
      </c>
      <c r="F2407" s="26">
        <v>5</v>
      </c>
      <c r="G2407" s="26">
        <v>6</v>
      </c>
      <c r="H2407" s="26">
        <v>7</v>
      </c>
      <c r="I2407" s="26">
        <v>8</v>
      </c>
      <c r="J2407" s="26">
        <v>9</v>
      </c>
      <c r="K2407" s="26">
        <v>10</v>
      </c>
      <c r="L2407" s="28">
        <v>11</v>
      </c>
      <c r="M2407" s="6"/>
      <c r="N2407" s="2"/>
      <c r="O2407" s="122"/>
      <c r="P2407" s="122"/>
      <c r="Q2407" s="122"/>
      <c r="R2407" s="122"/>
      <c r="S2407" s="122"/>
    </row>
    <row r="2408" spans="1:19" ht="38.25" customHeight="1" x14ac:dyDescent="0.25">
      <c r="A2408" s="69"/>
      <c r="B2408" s="30"/>
      <c r="C2408" s="31"/>
      <c r="D2408" s="31"/>
      <c r="E2408" s="32"/>
      <c r="F2408" s="32"/>
      <c r="G2408" s="33"/>
      <c r="H2408" s="32"/>
      <c r="I2408" s="32"/>
      <c r="J2408" s="33"/>
      <c r="K2408" s="33"/>
      <c r="L2408" s="34"/>
      <c r="M2408" s="69"/>
      <c r="O2408" s="123"/>
      <c r="P2408" s="123"/>
      <c r="Q2408" s="92"/>
      <c r="R2408" s="92"/>
      <c r="S2408" s="92"/>
    </row>
    <row r="2409" spans="1:19" ht="38.25" customHeight="1" x14ac:dyDescent="0.25">
      <c r="A2409" s="69"/>
      <c r="B2409" s="35"/>
      <c r="C2409" s="36"/>
      <c r="D2409" s="68"/>
      <c r="E2409" s="38"/>
      <c r="F2409" s="38"/>
      <c r="G2409" s="39"/>
      <c r="H2409" s="38"/>
      <c r="I2409" s="38"/>
      <c r="J2409" s="39"/>
      <c r="K2409" s="39"/>
      <c r="L2409" s="40"/>
      <c r="M2409" s="69"/>
      <c r="O2409" s="85"/>
      <c r="P2409" s="85"/>
      <c r="Q2409" s="92"/>
      <c r="R2409" s="92"/>
      <c r="S2409" s="92"/>
    </row>
    <row r="2410" spans="1:19" ht="38.25" customHeight="1" x14ac:dyDescent="0.25">
      <c r="A2410" s="69"/>
      <c r="B2410" s="35"/>
      <c r="C2410" s="36"/>
      <c r="D2410" s="68"/>
      <c r="E2410" s="38"/>
      <c r="F2410" s="38"/>
      <c r="G2410" s="39"/>
      <c r="H2410" s="38"/>
      <c r="I2410" s="38"/>
      <c r="J2410" s="39"/>
      <c r="K2410" s="39"/>
      <c r="L2410" s="40"/>
      <c r="M2410" s="69"/>
      <c r="O2410" s="85"/>
      <c r="P2410" s="85"/>
      <c r="Q2410" s="92"/>
      <c r="R2410" s="92"/>
      <c r="S2410" s="92"/>
    </row>
    <row r="2411" spans="1:19" ht="38.25" customHeight="1" x14ac:dyDescent="0.25">
      <c r="A2411" s="69"/>
      <c r="B2411" s="35"/>
      <c r="C2411" s="36"/>
      <c r="D2411" s="68"/>
      <c r="E2411" s="38"/>
      <c r="F2411" s="38"/>
      <c r="G2411" s="39"/>
      <c r="H2411" s="38"/>
      <c r="I2411" s="38"/>
      <c r="J2411" s="39"/>
      <c r="K2411" s="39"/>
      <c r="L2411" s="40"/>
      <c r="M2411" s="69"/>
      <c r="O2411" s="85"/>
      <c r="P2411" s="85"/>
      <c r="Q2411" s="93"/>
      <c r="R2411" s="93"/>
      <c r="S2411" s="93"/>
    </row>
    <row r="2412" spans="1:19" ht="38.25" customHeight="1" x14ac:dyDescent="0.25">
      <c r="A2412" s="69"/>
      <c r="B2412" s="35"/>
      <c r="C2412" s="36"/>
      <c r="D2412" s="68"/>
      <c r="E2412" s="38"/>
      <c r="F2412" s="38"/>
      <c r="G2412" s="39"/>
      <c r="H2412" s="38"/>
      <c r="I2412" s="38"/>
      <c r="J2412" s="39"/>
      <c r="K2412" s="39"/>
      <c r="L2412" s="40"/>
      <c r="M2412" s="69"/>
      <c r="O2412" s="85"/>
      <c r="P2412" s="85"/>
      <c r="Q2412" s="94"/>
      <c r="R2412" s="94"/>
      <c r="S2412" s="94"/>
    </row>
    <row r="2413" spans="1:19" ht="38.25" customHeight="1" x14ac:dyDescent="0.25">
      <c r="A2413" s="69"/>
      <c r="B2413" s="35"/>
      <c r="C2413" s="36"/>
      <c r="D2413" s="68"/>
      <c r="E2413" s="38"/>
      <c r="F2413" s="38"/>
      <c r="G2413" s="39"/>
      <c r="H2413" s="38"/>
      <c r="I2413" s="38"/>
      <c r="J2413" s="39"/>
      <c r="K2413" s="39"/>
      <c r="L2413" s="40"/>
      <c r="M2413" s="69"/>
      <c r="O2413" s="85"/>
      <c r="P2413" s="85"/>
      <c r="Q2413" s="92"/>
      <c r="R2413" s="92"/>
      <c r="S2413" s="92"/>
    </row>
    <row r="2414" spans="1:19" ht="38.25" customHeight="1" x14ac:dyDescent="0.25">
      <c r="A2414" s="69"/>
      <c r="B2414" s="35"/>
      <c r="C2414" s="36"/>
      <c r="D2414" s="68"/>
      <c r="E2414" s="38"/>
      <c r="F2414" s="38"/>
      <c r="G2414" s="39"/>
      <c r="H2414" s="38"/>
      <c r="I2414" s="38"/>
      <c r="J2414" s="39"/>
      <c r="K2414" s="39"/>
      <c r="L2414" s="40"/>
      <c r="M2414" s="69"/>
      <c r="O2414" s="85"/>
      <c r="P2414" s="85"/>
      <c r="Q2414" s="92"/>
      <c r="R2414" s="92"/>
      <c r="S2414" s="92"/>
    </row>
    <row r="2415" spans="1:19" ht="38.25" customHeight="1" x14ac:dyDescent="0.25">
      <c r="A2415" s="69"/>
      <c r="B2415" s="35"/>
      <c r="C2415" s="36"/>
      <c r="D2415" s="68"/>
      <c r="E2415" s="38"/>
      <c r="F2415" s="38"/>
      <c r="G2415" s="39"/>
      <c r="H2415" s="38"/>
      <c r="I2415" s="38"/>
      <c r="J2415" s="39"/>
      <c r="K2415" s="39"/>
      <c r="L2415" s="40"/>
      <c r="M2415" s="69"/>
      <c r="O2415" s="85"/>
      <c r="P2415" s="85"/>
      <c r="Q2415" s="92"/>
      <c r="R2415" s="92"/>
      <c r="S2415" s="92"/>
    </row>
    <row r="2416" spans="1:19" ht="38.25" customHeight="1" x14ac:dyDescent="0.25">
      <c r="A2416" s="69"/>
      <c r="B2416" s="35"/>
      <c r="C2416" s="36"/>
      <c r="D2416" s="68"/>
      <c r="E2416" s="38"/>
      <c r="F2416" s="38"/>
      <c r="G2416" s="39"/>
      <c r="H2416" s="38"/>
      <c r="I2416" s="38"/>
      <c r="J2416" s="39"/>
      <c r="K2416" s="39"/>
      <c r="L2416" s="40"/>
      <c r="M2416" s="69"/>
      <c r="O2416" s="85"/>
      <c r="P2416" s="85"/>
      <c r="Q2416" s="86"/>
      <c r="R2416" s="86"/>
      <c r="S2416" s="86"/>
    </row>
    <row r="2417" spans="1:19" ht="38.25" customHeight="1" x14ac:dyDescent="0.25">
      <c r="A2417" s="69"/>
      <c r="B2417" s="35"/>
      <c r="C2417" s="36"/>
      <c r="D2417" s="68"/>
      <c r="E2417" s="38"/>
      <c r="F2417" s="38"/>
      <c r="G2417" s="39"/>
      <c r="H2417" s="38"/>
      <c r="I2417" s="38"/>
      <c r="J2417" s="39"/>
      <c r="K2417" s="39"/>
      <c r="L2417" s="40"/>
      <c r="M2417" s="69"/>
      <c r="O2417" s="85"/>
      <c r="P2417" s="85"/>
      <c r="Q2417" s="86"/>
      <c r="R2417" s="86"/>
      <c r="S2417" s="86"/>
    </row>
    <row r="2418" spans="1:19" ht="38.25" customHeight="1" x14ac:dyDescent="0.25">
      <c r="A2418" s="69"/>
      <c r="B2418" s="35"/>
      <c r="C2418" s="36"/>
      <c r="D2418" s="68"/>
      <c r="E2418" s="38"/>
      <c r="F2418" s="38"/>
      <c r="G2418" s="39"/>
      <c r="H2418" s="38"/>
      <c r="I2418" s="38"/>
      <c r="J2418" s="39"/>
      <c r="K2418" s="39"/>
      <c r="L2418" s="40"/>
      <c r="M2418" s="69"/>
      <c r="O2418" s="85"/>
      <c r="P2418" s="85"/>
      <c r="Q2418" s="86"/>
      <c r="R2418" s="86"/>
      <c r="S2418" s="86"/>
    </row>
    <row r="2419" spans="1:19" ht="38.25" customHeight="1" x14ac:dyDescent="0.25">
      <c r="A2419" s="69"/>
      <c r="B2419" s="35"/>
      <c r="C2419" s="36"/>
      <c r="D2419" s="68"/>
      <c r="E2419" s="38"/>
      <c r="F2419" s="38"/>
      <c r="G2419" s="39"/>
      <c r="H2419" s="38"/>
      <c r="I2419" s="38"/>
      <c r="J2419" s="39"/>
      <c r="K2419" s="39"/>
      <c r="L2419" s="40"/>
      <c r="M2419" s="69"/>
      <c r="O2419" s="85"/>
      <c r="P2419" s="85"/>
      <c r="Q2419" s="86"/>
      <c r="R2419" s="86"/>
      <c r="S2419" s="86"/>
    </row>
    <row r="2420" spans="1:19" ht="38.25" customHeight="1" x14ac:dyDescent="0.25">
      <c r="A2420" s="69"/>
      <c r="B2420" s="35"/>
      <c r="C2420" s="36"/>
      <c r="D2420" s="68"/>
      <c r="E2420" s="38"/>
      <c r="F2420" s="38"/>
      <c r="G2420" s="39"/>
      <c r="H2420" s="38"/>
      <c r="I2420" s="38"/>
      <c r="J2420" s="39"/>
      <c r="K2420" s="39"/>
      <c r="L2420" s="40"/>
      <c r="M2420" s="69"/>
      <c r="R2420" s="4"/>
      <c r="S2420" s="4"/>
    </row>
    <row r="2421" spans="1:19" ht="38.25" customHeight="1" x14ac:dyDescent="0.25">
      <c r="A2421" s="69"/>
      <c r="B2421" s="35"/>
      <c r="C2421" s="36"/>
      <c r="D2421" s="68"/>
      <c r="E2421" s="38"/>
      <c r="F2421" s="38"/>
      <c r="G2421" s="39"/>
      <c r="H2421" s="38"/>
      <c r="I2421" s="38"/>
      <c r="J2421" s="39"/>
      <c r="K2421" s="39"/>
      <c r="L2421" s="40"/>
      <c r="M2421" s="69"/>
    </row>
    <row r="2422" spans="1:19" ht="38.25" customHeight="1" x14ac:dyDescent="0.25">
      <c r="A2422" s="69"/>
      <c r="B2422" s="35"/>
      <c r="C2422" s="36"/>
      <c r="D2422" s="68"/>
      <c r="E2422" s="38"/>
      <c r="F2422" s="38"/>
      <c r="G2422" s="39"/>
      <c r="H2422" s="38"/>
      <c r="I2422" s="38"/>
      <c r="J2422" s="39"/>
      <c r="K2422" s="39"/>
      <c r="L2422" s="40"/>
      <c r="M2422" s="69"/>
    </row>
    <row r="2423" spans="1:19" ht="38.25" customHeight="1" x14ac:dyDescent="0.25">
      <c r="A2423" s="69"/>
      <c r="B2423" s="35"/>
      <c r="C2423" s="36"/>
      <c r="D2423" s="68"/>
      <c r="E2423" s="38"/>
      <c r="F2423" s="38"/>
      <c r="G2423" s="39"/>
      <c r="H2423" s="38"/>
      <c r="I2423" s="38"/>
      <c r="J2423" s="39"/>
      <c r="K2423" s="39"/>
      <c r="L2423" s="40"/>
      <c r="M2423" s="69"/>
    </row>
    <row r="2424" spans="1:19" ht="38.25" customHeight="1" x14ac:dyDescent="0.25">
      <c r="A2424" s="69"/>
      <c r="B2424" s="35"/>
      <c r="C2424" s="36"/>
      <c r="D2424" s="68"/>
      <c r="E2424" s="38"/>
      <c r="F2424" s="38"/>
      <c r="G2424" s="39"/>
      <c r="H2424" s="38"/>
      <c r="I2424" s="38"/>
      <c r="J2424" s="39"/>
      <c r="K2424" s="39"/>
      <c r="L2424" s="40"/>
      <c r="M2424" s="69"/>
    </row>
    <row r="2425" spans="1:19" ht="38.25" customHeight="1" x14ac:dyDescent="0.25">
      <c r="A2425" s="69"/>
      <c r="B2425" s="35"/>
      <c r="C2425" s="36"/>
      <c r="D2425" s="68"/>
      <c r="E2425" s="38"/>
      <c r="F2425" s="38"/>
      <c r="G2425" s="39"/>
      <c r="H2425" s="38"/>
      <c r="I2425" s="38"/>
      <c r="J2425" s="39"/>
      <c r="K2425" s="39"/>
      <c r="L2425" s="40"/>
      <c r="M2425" s="69"/>
    </row>
    <row r="2426" spans="1:19" ht="38.25" customHeight="1" x14ac:dyDescent="0.25">
      <c r="A2426" s="69"/>
      <c r="B2426" s="35"/>
      <c r="C2426" s="36"/>
      <c r="D2426" s="68"/>
      <c r="E2426" s="38"/>
      <c r="F2426" s="38"/>
      <c r="G2426" s="39"/>
      <c r="H2426" s="38"/>
      <c r="I2426" s="38"/>
      <c r="J2426" s="39"/>
      <c r="K2426" s="39"/>
      <c r="L2426" s="40"/>
      <c r="M2426" s="69"/>
    </row>
    <row r="2427" spans="1:19" ht="38.25" customHeight="1" x14ac:dyDescent="0.25">
      <c r="A2427" s="69"/>
      <c r="B2427" s="35"/>
      <c r="C2427" s="36"/>
      <c r="D2427" s="68"/>
      <c r="E2427" s="38"/>
      <c r="F2427" s="38"/>
      <c r="G2427" s="39"/>
      <c r="H2427" s="38"/>
      <c r="I2427" s="38"/>
      <c r="J2427" s="39"/>
      <c r="K2427" s="39"/>
      <c r="L2427" s="40"/>
      <c r="M2427" s="69"/>
    </row>
    <row r="2428" spans="1:19" ht="38.25" customHeight="1" x14ac:dyDescent="0.25">
      <c r="A2428" s="69"/>
      <c r="B2428" s="35"/>
      <c r="C2428" s="36"/>
      <c r="D2428" s="68"/>
      <c r="E2428" s="38"/>
      <c r="F2428" s="38"/>
      <c r="G2428" s="39"/>
      <c r="H2428" s="38"/>
      <c r="I2428" s="38"/>
      <c r="J2428" s="39"/>
      <c r="K2428" s="39"/>
      <c r="L2428" s="40"/>
      <c r="M2428" s="69"/>
    </row>
    <row r="2429" spans="1:19" ht="38.25" customHeight="1" x14ac:dyDescent="0.25">
      <c r="A2429" s="69"/>
      <c r="B2429" s="35"/>
      <c r="C2429" s="36"/>
      <c r="D2429" s="68"/>
      <c r="E2429" s="38"/>
      <c r="F2429" s="38"/>
      <c r="G2429" s="39"/>
      <c r="H2429" s="38"/>
      <c r="I2429" s="38"/>
      <c r="J2429" s="39"/>
      <c r="K2429" s="39"/>
      <c r="L2429" s="40"/>
      <c r="M2429" s="69"/>
    </row>
    <row r="2430" spans="1:19" ht="38.25" customHeight="1" x14ac:dyDescent="0.25">
      <c r="A2430" s="69"/>
      <c r="B2430" s="41"/>
      <c r="C2430" s="42"/>
      <c r="D2430" s="43"/>
      <c r="E2430" s="44"/>
      <c r="F2430" s="44"/>
      <c r="G2430" s="45"/>
      <c r="H2430" s="44"/>
      <c r="I2430" s="44"/>
      <c r="J2430" s="45"/>
      <c r="K2430" s="45"/>
      <c r="L2430" s="46"/>
      <c r="M2430" s="69"/>
    </row>
    <row r="2431" spans="1:19" s="9" customFormat="1" ht="24.75" customHeight="1" x14ac:dyDescent="0.25">
      <c r="A2431" s="47"/>
      <c r="B2431" s="87" t="str">
        <f>IF(ISBLANK($Q$12),"",$Q$12)</f>
        <v>239.12-09-SPEC_ZBROJENIE ŚCIAN I SŁUPÓW II KONDYGNACJI</v>
      </c>
      <c r="C2431" s="88"/>
      <c r="D2431" s="88"/>
      <c r="E2431" s="88"/>
      <c r="F2431" s="88"/>
      <c r="G2431" s="88"/>
      <c r="H2431" s="48"/>
      <c r="I2431" s="89"/>
      <c r="J2431" s="89"/>
      <c r="K2431" s="89"/>
      <c r="L2431" s="90"/>
      <c r="M2431" s="49"/>
      <c r="N2431" s="50"/>
      <c r="Q2431" s="51"/>
    </row>
    <row r="2432" spans="1:19" ht="23.1" customHeight="1" x14ac:dyDescent="0.25">
      <c r="B2432" s="91" t="str">
        <f>IF(ISBLANK(Q$19),"",Q$19)</f>
        <v/>
      </c>
      <c r="C2432" s="91"/>
      <c r="D2432" s="91"/>
      <c r="E2432" s="91"/>
      <c r="F2432" s="91"/>
      <c r="G2432" s="91"/>
      <c r="H2432" s="91"/>
      <c r="I2432" s="91"/>
      <c r="J2432" s="91"/>
      <c r="K2432" s="91"/>
      <c r="L2432" s="91"/>
    </row>
    <row r="2433" spans="1:19" ht="12.75" customHeight="1" x14ac:dyDescent="0.25">
      <c r="A2433" s="69"/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</row>
    <row r="2434" spans="1:19" s="9" customFormat="1" ht="30" customHeight="1" x14ac:dyDescent="0.25">
      <c r="A2434" s="5"/>
      <c r="B2434" s="95" t="s">
        <v>23</v>
      </c>
      <c r="C2434" s="96"/>
      <c r="D2434" s="97" t="str">
        <f>$Q$8</f>
        <v>BUDYEK DYDAKTYCZNY</v>
      </c>
      <c r="E2434" s="97"/>
      <c r="F2434" s="97"/>
      <c r="G2434" s="97"/>
      <c r="H2434" s="97"/>
      <c r="I2434" s="97"/>
      <c r="J2434" s="98"/>
      <c r="K2434" s="99"/>
      <c r="L2434" s="100"/>
      <c r="M2434" s="6"/>
      <c r="N2434" s="2"/>
      <c r="O2434" s="7"/>
      <c r="P2434" s="7"/>
      <c r="Q2434" s="8"/>
      <c r="R2434" s="7"/>
    </row>
    <row r="2435" spans="1:19" s="9" customFormat="1" ht="19.5" customHeight="1" x14ac:dyDescent="0.25">
      <c r="A2435" s="5"/>
      <c r="B2435" s="103" t="s">
        <v>24</v>
      </c>
      <c r="C2435" s="104"/>
      <c r="D2435" s="105" t="str">
        <f>$Q$9</f>
        <v>ZBROJENIE ŚCIAN I SŁUPÓW II KONDYGNACJI</v>
      </c>
      <c r="E2435" s="105"/>
      <c r="F2435" s="105"/>
      <c r="G2435" s="105"/>
      <c r="H2435" s="105"/>
      <c r="I2435" s="105"/>
      <c r="J2435" s="106"/>
      <c r="K2435" s="101"/>
      <c r="L2435" s="102"/>
      <c r="M2435" s="6"/>
      <c r="N2435" s="2"/>
      <c r="O2435" s="10"/>
      <c r="P2435" s="10"/>
      <c r="Q2435" s="11"/>
      <c r="R2435" s="10"/>
    </row>
    <row r="2436" spans="1:19" s="9" customFormat="1" ht="19.5" customHeight="1" x14ac:dyDescent="0.25">
      <c r="A2436" s="5"/>
      <c r="B2436" s="107">
        <f>$Q$11</f>
        <v>0</v>
      </c>
      <c r="C2436" s="108"/>
      <c r="D2436" s="109" t="s">
        <v>25</v>
      </c>
      <c r="E2436" s="110"/>
      <c r="F2436" s="111" t="str">
        <f>$Q$10</f>
        <v>239.12-09</v>
      </c>
      <c r="G2436" s="112"/>
      <c r="H2436" s="112"/>
      <c r="I2436" s="112"/>
      <c r="J2436" s="113"/>
      <c r="K2436" s="12">
        <f>(ROW(A2436)-4)/32</f>
        <v>76</v>
      </c>
      <c r="L2436" s="13">
        <f>$Q$13</f>
        <v>8</v>
      </c>
      <c r="M2436" s="6"/>
      <c r="N2436" s="2"/>
      <c r="O2436" s="10"/>
      <c r="P2436" s="10"/>
      <c r="Q2436" s="11"/>
      <c r="R2436" s="10"/>
    </row>
    <row r="2437" spans="1:19" s="9" customFormat="1" ht="42" customHeight="1" x14ac:dyDescent="0.25">
      <c r="A2437" s="6"/>
      <c r="B2437" s="114" t="s">
        <v>26</v>
      </c>
      <c r="C2437" s="116" t="s">
        <v>27</v>
      </c>
      <c r="D2437" s="118" t="s">
        <v>28</v>
      </c>
      <c r="E2437" s="14" t="s">
        <v>29</v>
      </c>
      <c r="F2437" s="15" t="s">
        <v>29</v>
      </c>
      <c r="G2437" s="16" t="s">
        <v>30</v>
      </c>
      <c r="H2437" s="120" t="s">
        <v>31</v>
      </c>
      <c r="I2437" s="121"/>
      <c r="J2437" s="16" t="s">
        <v>32</v>
      </c>
      <c r="K2437" s="16" t="s">
        <v>33</v>
      </c>
      <c r="L2437" s="17" t="s">
        <v>34</v>
      </c>
      <c r="M2437" s="6"/>
      <c r="N2437" s="2"/>
      <c r="O2437" s="10"/>
      <c r="P2437" s="10"/>
      <c r="Q2437" s="11"/>
      <c r="R2437" s="10"/>
    </row>
    <row r="2438" spans="1:19" s="9" customFormat="1" ht="22.5" customHeight="1" x14ac:dyDescent="0.25">
      <c r="A2438" s="18"/>
      <c r="B2438" s="115"/>
      <c r="C2438" s="117"/>
      <c r="D2438" s="119"/>
      <c r="E2438" s="19" t="str">
        <f>$Q$14</f>
        <v>St0S</v>
      </c>
      <c r="F2438" s="19" t="str">
        <f>$Q$15</f>
        <v>B500B</v>
      </c>
      <c r="G2438" s="20" t="s">
        <v>35</v>
      </c>
      <c r="H2438" s="21" t="s">
        <v>36</v>
      </c>
      <c r="I2438" s="21" t="s">
        <v>37</v>
      </c>
      <c r="J2438" s="21" t="s">
        <v>38</v>
      </c>
      <c r="K2438" s="21" t="s">
        <v>39</v>
      </c>
      <c r="L2438" s="22" t="s">
        <v>40</v>
      </c>
      <c r="M2438" s="18"/>
      <c r="N2438" s="2"/>
      <c r="O2438" s="23"/>
      <c r="P2438" s="23"/>
      <c r="Q2438" s="24"/>
      <c r="R2438" s="23"/>
    </row>
    <row r="2439" spans="1:19" s="29" customFormat="1" ht="19.5" customHeight="1" x14ac:dyDescent="0.25">
      <c r="A2439" s="6"/>
      <c r="B2439" s="25">
        <v>1</v>
      </c>
      <c r="C2439" s="26">
        <v>2</v>
      </c>
      <c r="D2439" s="27">
        <v>3</v>
      </c>
      <c r="E2439" s="26">
        <v>4</v>
      </c>
      <c r="F2439" s="26">
        <v>5</v>
      </c>
      <c r="G2439" s="26">
        <v>6</v>
      </c>
      <c r="H2439" s="26">
        <v>7</v>
      </c>
      <c r="I2439" s="26">
        <v>8</v>
      </c>
      <c r="J2439" s="26">
        <v>9</v>
      </c>
      <c r="K2439" s="26">
        <v>10</v>
      </c>
      <c r="L2439" s="28">
        <v>11</v>
      </c>
      <c r="M2439" s="6"/>
      <c r="N2439" s="2"/>
      <c r="O2439" s="122"/>
      <c r="P2439" s="122"/>
      <c r="Q2439" s="122"/>
      <c r="R2439" s="122"/>
      <c r="S2439" s="122"/>
    </row>
    <row r="2440" spans="1:19" ht="38.25" customHeight="1" x14ac:dyDescent="0.25">
      <c r="A2440" s="69"/>
      <c r="B2440" s="30"/>
      <c r="C2440" s="31"/>
      <c r="D2440" s="31"/>
      <c r="E2440" s="32"/>
      <c r="F2440" s="32"/>
      <c r="G2440" s="33"/>
      <c r="H2440" s="32"/>
      <c r="I2440" s="32"/>
      <c r="J2440" s="33"/>
      <c r="K2440" s="33"/>
      <c r="L2440" s="34"/>
      <c r="M2440" s="69"/>
      <c r="O2440" s="123"/>
      <c r="P2440" s="123"/>
      <c r="Q2440" s="92"/>
      <c r="R2440" s="92"/>
      <c r="S2440" s="92"/>
    </row>
    <row r="2441" spans="1:19" ht="38.25" customHeight="1" x14ac:dyDescent="0.25">
      <c r="A2441" s="69"/>
      <c r="B2441" s="35"/>
      <c r="C2441" s="36"/>
      <c r="D2441" s="68"/>
      <c r="E2441" s="38"/>
      <c r="F2441" s="38"/>
      <c r="G2441" s="39"/>
      <c r="H2441" s="38"/>
      <c r="I2441" s="38"/>
      <c r="J2441" s="39"/>
      <c r="K2441" s="39"/>
      <c r="L2441" s="40"/>
      <c r="M2441" s="69"/>
      <c r="O2441" s="85"/>
      <c r="P2441" s="85"/>
      <c r="Q2441" s="92"/>
      <c r="R2441" s="92"/>
      <c r="S2441" s="92"/>
    </row>
    <row r="2442" spans="1:19" ht="38.25" customHeight="1" x14ac:dyDescent="0.25">
      <c r="A2442" s="69"/>
      <c r="B2442" s="35"/>
      <c r="C2442" s="36"/>
      <c r="D2442" s="68"/>
      <c r="E2442" s="38"/>
      <c r="F2442" s="38"/>
      <c r="G2442" s="39"/>
      <c r="H2442" s="38"/>
      <c r="I2442" s="38"/>
      <c r="J2442" s="39"/>
      <c r="K2442" s="39"/>
      <c r="L2442" s="40"/>
      <c r="M2442" s="69"/>
      <c r="O2442" s="85"/>
      <c r="P2442" s="85"/>
      <c r="Q2442" s="92"/>
      <c r="R2442" s="92"/>
      <c r="S2442" s="92"/>
    </row>
    <row r="2443" spans="1:19" ht="38.25" customHeight="1" x14ac:dyDescent="0.25">
      <c r="A2443" s="69"/>
      <c r="B2443" s="35"/>
      <c r="C2443" s="36"/>
      <c r="D2443" s="68"/>
      <c r="E2443" s="38"/>
      <c r="F2443" s="38"/>
      <c r="G2443" s="39"/>
      <c r="H2443" s="38"/>
      <c r="I2443" s="38"/>
      <c r="J2443" s="39"/>
      <c r="K2443" s="39"/>
      <c r="L2443" s="40"/>
      <c r="M2443" s="69"/>
      <c r="O2443" s="85"/>
      <c r="P2443" s="85"/>
      <c r="Q2443" s="93"/>
      <c r="R2443" s="93"/>
      <c r="S2443" s="93"/>
    </row>
    <row r="2444" spans="1:19" ht="38.25" customHeight="1" x14ac:dyDescent="0.25">
      <c r="A2444" s="69"/>
      <c r="B2444" s="35"/>
      <c r="C2444" s="36"/>
      <c r="D2444" s="68"/>
      <c r="E2444" s="38"/>
      <c r="F2444" s="38"/>
      <c r="G2444" s="39"/>
      <c r="H2444" s="38"/>
      <c r="I2444" s="38"/>
      <c r="J2444" s="39"/>
      <c r="K2444" s="39"/>
      <c r="L2444" s="40"/>
      <c r="M2444" s="69"/>
      <c r="O2444" s="85"/>
      <c r="P2444" s="85"/>
      <c r="Q2444" s="94"/>
      <c r="R2444" s="94"/>
      <c r="S2444" s="94"/>
    </row>
    <row r="2445" spans="1:19" ht="38.25" customHeight="1" x14ac:dyDescent="0.25">
      <c r="A2445" s="69"/>
      <c r="B2445" s="35"/>
      <c r="C2445" s="36"/>
      <c r="D2445" s="68"/>
      <c r="E2445" s="38"/>
      <c r="F2445" s="38"/>
      <c r="G2445" s="39"/>
      <c r="H2445" s="38"/>
      <c r="I2445" s="38"/>
      <c r="J2445" s="39"/>
      <c r="K2445" s="39"/>
      <c r="L2445" s="40"/>
      <c r="M2445" s="69"/>
      <c r="O2445" s="85"/>
      <c r="P2445" s="85"/>
      <c r="Q2445" s="92"/>
      <c r="R2445" s="92"/>
      <c r="S2445" s="92"/>
    </row>
    <row r="2446" spans="1:19" ht="38.25" customHeight="1" x14ac:dyDescent="0.25">
      <c r="A2446" s="69"/>
      <c r="B2446" s="35"/>
      <c r="C2446" s="36"/>
      <c r="D2446" s="68"/>
      <c r="E2446" s="38"/>
      <c r="F2446" s="38"/>
      <c r="G2446" s="39"/>
      <c r="H2446" s="38"/>
      <c r="I2446" s="38"/>
      <c r="J2446" s="39"/>
      <c r="K2446" s="39"/>
      <c r="L2446" s="40"/>
      <c r="M2446" s="69"/>
      <c r="O2446" s="85"/>
      <c r="P2446" s="85"/>
      <c r="Q2446" s="92"/>
      <c r="R2446" s="92"/>
      <c r="S2446" s="92"/>
    </row>
    <row r="2447" spans="1:19" ht="38.25" customHeight="1" x14ac:dyDescent="0.25">
      <c r="A2447" s="69"/>
      <c r="B2447" s="35"/>
      <c r="C2447" s="36"/>
      <c r="D2447" s="68"/>
      <c r="E2447" s="38"/>
      <c r="F2447" s="38"/>
      <c r="G2447" s="39"/>
      <c r="H2447" s="38"/>
      <c r="I2447" s="38"/>
      <c r="J2447" s="39"/>
      <c r="K2447" s="39"/>
      <c r="L2447" s="40"/>
      <c r="M2447" s="69"/>
      <c r="O2447" s="85"/>
      <c r="P2447" s="85"/>
      <c r="Q2447" s="92"/>
      <c r="R2447" s="92"/>
      <c r="S2447" s="92"/>
    </row>
    <row r="2448" spans="1:19" ht="38.25" customHeight="1" x14ac:dyDescent="0.25">
      <c r="A2448" s="69"/>
      <c r="B2448" s="35"/>
      <c r="C2448" s="36"/>
      <c r="D2448" s="68"/>
      <c r="E2448" s="38"/>
      <c r="F2448" s="38"/>
      <c r="G2448" s="39"/>
      <c r="H2448" s="38"/>
      <c r="I2448" s="38"/>
      <c r="J2448" s="39"/>
      <c r="K2448" s="39"/>
      <c r="L2448" s="40"/>
      <c r="M2448" s="69"/>
      <c r="O2448" s="85"/>
      <c r="P2448" s="85"/>
      <c r="Q2448" s="86"/>
      <c r="R2448" s="86"/>
      <c r="S2448" s="86"/>
    </row>
    <row r="2449" spans="1:19" ht="38.25" customHeight="1" x14ac:dyDescent="0.25">
      <c r="A2449" s="69"/>
      <c r="B2449" s="35"/>
      <c r="C2449" s="36"/>
      <c r="D2449" s="68"/>
      <c r="E2449" s="38"/>
      <c r="F2449" s="38"/>
      <c r="G2449" s="39"/>
      <c r="H2449" s="38"/>
      <c r="I2449" s="38"/>
      <c r="J2449" s="39"/>
      <c r="K2449" s="39"/>
      <c r="L2449" s="40"/>
      <c r="M2449" s="69"/>
      <c r="O2449" s="85"/>
      <c r="P2449" s="85"/>
      <c r="Q2449" s="86"/>
      <c r="R2449" s="86"/>
      <c r="S2449" s="86"/>
    </row>
    <row r="2450" spans="1:19" ht="38.25" customHeight="1" x14ac:dyDescent="0.25">
      <c r="A2450" s="69"/>
      <c r="B2450" s="35"/>
      <c r="C2450" s="36"/>
      <c r="D2450" s="68"/>
      <c r="E2450" s="38"/>
      <c r="F2450" s="38"/>
      <c r="G2450" s="39"/>
      <c r="H2450" s="38"/>
      <c r="I2450" s="38"/>
      <c r="J2450" s="39"/>
      <c r="K2450" s="39"/>
      <c r="L2450" s="40"/>
      <c r="M2450" s="69"/>
      <c r="O2450" s="85"/>
      <c r="P2450" s="85"/>
      <c r="Q2450" s="86"/>
      <c r="R2450" s="86"/>
      <c r="S2450" s="86"/>
    </row>
    <row r="2451" spans="1:19" ht="38.25" customHeight="1" x14ac:dyDescent="0.25">
      <c r="A2451" s="69"/>
      <c r="B2451" s="35"/>
      <c r="C2451" s="36"/>
      <c r="D2451" s="68"/>
      <c r="E2451" s="38"/>
      <c r="F2451" s="38"/>
      <c r="G2451" s="39"/>
      <c r="H2451" s="38"/>
      <c r="I2451" s="38"/>
      <c r="J2451" s="39"/>
      <c r="K2451" s="39"/>
      <c r="L2451" s="40"/>
      <c r="M2451" s="69"/>
      <c r="O2451" s="85"/>
      <c r="P2451" s="85"/>
      <c r="Q2451" s="86"/>
      <c r="R2451" s="86"/>
      <c r="S2451" s="86"/>
    </row>
    <row r="2452" spans="1:19" ht="38.25" customHeight="1" x14ac:dyDescent="0.25">
      <c r="A2452" s="69"/>
      <c r="B2452" s="35"/>
      <c r="C2452" s="36"/>
      <c r="D2452" s="68"/>
      <c r="E2452" s="38"/>
      <c r="F2452" s="38"/>
      <c r="G2452" s="39"/>
      <c r="H2452" s="38"/>
      <c r="I2452" s="38"/>
      <c r="J2452" s="39"/>
      <c r="K2452" s="39"/>
      <c r="L2452" s="40"/>
      <c r="M2452" s="69"/>
      <c r="R2452" s="4"/>
      <c r="S2452" s="4"/>
    </row>
    <row r="2453" spans="1:19" ht="38.25" customHeight="1" x14ac:dyDescent="0.25">
      <c r="A2453" s="69"/>
      <c r="B2453" s="35"/>
      <c r="C2453" s="36"/>
      <c r="D2453" s="68"/>
      <c r="E2453" s="38"/>
      <c r="F2453" s="38"/>
      <c r="G2453" s="39"/>
      <c r="H2453" s="38"/>
      <c r="I2453" s="38"/>
      <c r="J2453" s="39"/>
      <c r="K2453" s="39"/>
      <c r="L2453" s="40"/>
      <c r="M2453" s="69"/>
    </row>
    <row r="2454" spans="1:19" ht="38.25" customHeight="1" x14ac:dyDescent="0.25">
      <c r="A2454" s="69"/>
      <c r="B2454" s="35"/>
      <c r="C2454" s="36"/>
      <c r="D2454" s="68"/>
      <c r="E2454" s="38"/>
      <c r="F2454" s="38"/>
      <c r="G2454" s="39"/>
      <c r="H2454" s="38"/>
      <c r="I2454" s="38"/>
      <c r="J2454" s="39"/>
      <c r="K2454" s="39"/>
      <c r="L2454" s="40"/>
      <c r="M2454" s="69"/>
    </row>
    <row r="2455" spans="1:19" ht="38.25" customHeight="1" x14ac:dyDescent="0.25">
      <c r="A2455" s="69"/>
      <c r="B2455" s="35"/>
      <c r="C2455" s="36"/>
      <c r="D2455" s="68"/>
      <c r="E2455" s="38"/>
      <c r="F2455" s="38"/>
      <c r="G2455" s="39"/>
      <c r="H2455" s="38"/>
      <c r="I2455" s="38"/>
      <c r="J2455" s="39"/>
      <c r="K2455" s="39"/>
      <c r="L2455" s="40"/>
      <c r="M2455" s="69"/>
    </row>
    <row r="2456" spans="1:19" ht="38.25" customHeight="1" x14ac:dyDescent="0.25">
      <c r="A2456" s="69"/>
      <c r="B2456" s="35"/>
      <c r="C2456" s="36"/>
      <c r="D2456" s="68"/>
      <c r="E2456" s="38"/>
      <c r="F2456" s="38"/>
      <c r="G2456" s="39"/>
      <c r="H2456" s="38"/>
      <c r="I2456" s="38"/>
      <c r="J2456" s="39"/>
      <c r="K2456" s="39"/>
      <c r="L2456" s="40"/>
      <c r="M2456" s="69"/>
    </row>
    <row r="2457" spans="1:19" ht="38.25" customHeight="1" x14ac:dyDescent="0.25">
      <c r="A2457" s="69"/>
      <c r="B2457" s="35"/>
      <c r="C2457" s="36"/>
      <c r="D2457" s="68"/>
      <c r="E2457" s="38"/>
      <c r="F2457" s="38"/>
      <c r="G2457" s="39"/>
      <c r="H2457" s="38"/>
      <c r="I2457" s="38"/>
      <c r="J2457" s="39"/>
      <c r="K2457" s="39"/>
      <c r="L2457" s="40"/>
      <c r="M2457" s="69"/>
    </row>
    <row r="2458" spans="1:19" ht="38.25" customHeight="1" x14ac:dyDescent="0.25">
      <c r="A2458" s="69"/>
      <c r="B2458" s="35"/>
      <c r="C2458" s="36"/>
      <c r="D2458" s="68"/>
      <c r="E2458" s="38"/>
      <c r="F2458" s="38"/>
      <c r="G2458" s="39"/>
      <c r="H2458" s="38"/>
      <c r="I2458" s="38"/>
      <c r="J2458" s="39"/>
      <c r="K2458" s="39"/>
      <c r="L2458" s="40"/>
      <c r="M2458" s="69"/>
    </row>
    <row r="2459" spans="1:19" ht="38.25" customHeight="1" x14ac:dyDescent="0.25">
      <c r="A2459" s="69"/>
      <c r="B2459" s="35"/>
      <c r="C2459" s="36"/>
      <c r="D2459" s="68"/>
      <c r="E2459" s="38"/>
      <c r="F2459" s="38"/>
      <c r="G2459" s="39"/>
      <c r="H2459" s="38"/>
      <c r="I2459" s="38"/>
      <c r="J2459" s="39"/>
      <c r="K2459" s="39"/>
      <c r="L2459" s="40"/>
      <c r="M2459" s="69"/>
    </row>
    <row r="2460" spans="1:19" ht="38.25" customHeight="1" x14ac:dyDescent="0.25">
      <c r="A2460" s="69"/>
      <c r="B2460" s="35"/>
      <c r="C2460" s="36"/>
      <c r="D2460" s="68"/>
      <c r="E2460" s="38"/>
      <c r="F2460" s="38"/>
      <c r="G2460" s="39"/>
      <c r="H2460" s="38"/>
      <c r="I2460" s="38"/>
      <c r="J2460" s="39"/>
      <c r="K2460" s="39"/>
      <c r="L2460" s="40"/>
      <c r="M2460" s="69"/>
    </row>
    <row r="2461" spans="1:19" ht="38.25" customHeight="1" x14ac:dyDescent="0.25">
      <c r="A2461" s="69"/>
      <c r="B2461" s="35"/>
      <c r="C2461" s="36"/>
      <c r="D2461" s="68"/>
      <c r="E2461" s="38"/>
      <c r="F2461" s="38"/>
      <c r="G2461" s="39"/>
      <c r="H2461" s="38"/>
      <c r="I2461" s="38"/>
      <c r="J2461" s="39"/>
      <c r="K2461" s="39"/>
      <c r="L2461" s="40"/>
      <c r="M2461" s="69"/>
    </row>
    <row r="2462" spans="1:19" ht="38.25" customHeight="1" x14ac:dyDescent="0.25">
      <c r="A2462" s="69"/>
      <c r="B2462" s="41"/>
      <c r="C2462" s="42"/>
      <c r="D2462" s="43"/>
      <c r="E2462" s="44"/>
      <c r="F2462" s="44"/>
      <c r="G2462" s="45"/>
      <c r="H2462" s="44"/>
      <c r="I2462" s="44"/>
      <c r="J2462" s="45"/>
      <c r="K2462" s="45"/>
      <c r="L2462" s="46"/>
      <c r="M2462" s="69"/>
    </row>
    <row r="2463" spans="1:19" s="9" customFormat="1" ht="24.75" customHeight="1" x14ac:dyDescent="0.25">
      <c r="A2463" s="47"/>
      <c r="B2463" s="87" t="str">
        <f>IF(ISBLANK($Q$12),"",$Q$12)</f>
        <v>239.12-09-SPEC_ZBROJENIE ŚCIAN I SŁUPÓW II KONDYGNACJI</v>
      </c>
      <c r="C2463" s="88"/>
      <c r="D2463" s="88"/>
      <c r="E2463" s="88"/>
      <c r="F2463" s="88"/>
      <c r="G2463" s="88"/>
      <c r="H2463" s="48"/>
      <c r="I2463" s="89"/>
      <c r="J2463" s="89"/>
      <c r="K2463" s="89"/>
      <c r="L2463" s="90"/>
      <c r="M2463" s="49"/>
      <c r="N2463" s="50"/>
      <c r="Q2463" s="51"/>
    </row>
    <row r="2464" spans="1:19" ht="23.1" customHeight="1" x14ac:dyDescent="0.25">
      <c r="B2464" s="91" t="str">
        <f>IF(ISBLANK(Q$19),"",Q$19)</f>
        <v/>
      </c>
      <c r="C2464" s="91"/>
      <c r="D2464" s="91"/>
      <c r="E2464" s="91"/>
      <c r="F2464" s="91"/>
      <c r="G2464" s="91"/>
      <c r="H2464" s="91"/>
      <c r="I2464" s="91"/>
      <c r="J2464" s="91"/>
      <c r="K2464" s="91"/>
      <c r="L2464" s="91"/>
    </row>
    <row r="2465" spans="1:19" ht="12.75" customHeight="1" x14ac:dyDescent="0.25">
      <c r="A2465" s="69"/>
      <c r="B2465" s="69"/>
      <c r="C2465" s="69"/>
      <c r="D2465" s="69"/>
      <c r="E2465" s="69"/>
      <c r="F2465" s="69"/>
      <c r="G2465" s="69"/>
      <c r="H2465" s="69"/>
      <c r="I2465" s="69"/>
      <c r="J2465" s="69"/>
      <c r="K2465" s="69"/>
      <c r="L2465" s="69"/>
      <c r="M2465" s="69"/>
    </row>
    <row r="2466" spans="1:19" s="9" customFormat="1" ht="30" customHeight="1" x14ac:dyDescent="0.25">
      <c r="A2466" s="5"/>
      <c r="B2466" s="95" t="s">
        <v>23</v>
      </c>
      <c r="C2466" s="96"/>
      <c r="D2466" s="97" t="str">
        <f>$Q$8</f>
        <v>BUDYEK DYDAKTYCZNY</v>
      </c>
      <c r="E2466" s="97"/>
      <c r="F2466" s="97"/>
      <c r="G2466" s="97"/>
      <c r="H2466" s="97"/>
      <c r="I2466" s="97"/>
      <c r="J2466" s="98"/>
      <c r="K2466" s="99"/>
      <c r="L2466" s="100"/>
      <c r="M2466" s="6"/>
      <c r="N2466" s="2"/>
      <c r="O2466" s="7"/>
      <c r="P2466" s="7"/>
      <c r="Q2466" s="8"/>
      <c r="R2466" s="7"/>
    </row>
    <row r="2467" spans="1:19" s="9" customFormat="1" ht="19.5" customHeight="1" x14ac:dyDescent="0.25">
      <c r="A2467" s="5"/>
      <c r="B2467" s="103" t="s">
        <v>24</v>
      </c>
      <c r="C2467" s="104"/>
      <c r="D2467" s="105" t="str">
        <f>$Q$9</f>
        <v>ZBROJENIE ŚCIAN I SŁUPÓW II KONDYGNACJI</v>
      </c>
      <c r="E2467" s="105"/>
      <c r="F2467" s="105"/>
      <c r="G2467" s="105"/>
      <c r="H2467" s="105"/>
      <c r="I2467" s="105"/>
      <c r="J2467" s="106"/>
      <c r="K2467" s="101"/>
      <c r="L2467" s="102"/>
      <c r="M2467" s="6"/>
      <c r="N2467" s="2"/>
      <c r="O2467" s="10"/>
      <c r="P2467" s="10"/>
      <c r="Q2467" s="11"/>
      <c r="R2467" s="10"/>
    </row>
    <row r="2468" spans="1:19" s="9" customFormat="1" ht="19.5" customHeight="1" x14ac:dyDescent="0.25">
      <c r="A2468" s="5"/>
      <c r="B2468" s="107">
        <f>$Q$11</f>
        <v>0</v>
      </c>
      <c r="C2468" s="108"/>
      <c r="D2468" s="109" t="s">
        <v>25</v>
      </c>
      <c r="E2468" s="110"/>
      <c r="F2468" s="111" t="str">
        <f>$Q$10</f>
        <v>239.12-09</v>
      </c>
      <c r="G2468" s="112"/>
      <c r="H2468" s="112"/>
      <c r="I2468" s="112"/>
      <c r="J2468" s="113"/>
      <c r="K2468" s="12">
        <f>(ROW(A2468)-4)/32</f>
        <v>77</v>
      </c>
      <c r="L2468" s="13">
        <f>$Q$13</f>
        <v>8</v>
      </c>
      <c r="M2468" s="6"/>
      <c r="N2468" s="2"/>
      <c r="O2468" s="10"/>
      <c r="P2468" s="10"/>
      <c r="Q2468" s="11"/>
      <c r="R2468" s="10"/>
    </row>
    <row r="2469" spans="1:19" s="9" customFormat="1" ht="42" customHeight="1" x14ac:dyDescent="0.25">
      <c r="A2469" s="6"/>
      <c r="B2469" s="114" t="s">
        <v>26</v>
      </c>
      <c r="C2469" s="116" t="s">
        <v>27</v>
      </c>
      <c r="D2469" s="118" t="s">
        <v>28</v>
      </c>
      <c r="E2469" s="14" t="s">
        <v>29</v>
      </c>
      <c r="F2469" s="15" t="s">
        <v>29</v>
      </c>
      <c r="G2469" s="16" t="s">
        <v>30</v>
      </c>
      <c r="H2469" s="120" t="s">
        <v>31</v>
      </c>
      <c r="I2469" s="121"/>
      <c r="J2469" s="16" t="s">
        <v>32</v>
      </c>
      <c r="K2469" s="16" t="s">
        <v>33</v>
      </c>
      <c r="L2469" s="17" t="s">
        <v>34</v>
      </c>
      <c r="M2469" s="6"/>
      <c r="N2469" s="2"/>
      <c r="O2469" s="10"/>
      <c r="P2469" s="10"/>
      <c r="Q2469" s="11"/>
      <c r="R2469" s="10"/>
    </row>
    <row r="2470" spans="1:19" s="9" customFormat="1" ht="22.5" customHeight="1" x14ac:dyDescent="0.25">
      <c r="A2470" s="18"/>
      <c r="B2470" s="115"/>
      <c r="C2470" s="117"/>
      <c r="D2470" s="119"/>
      <c r="E2470" s="19" t="str">
        <f>$Q$14</f>
        <v>St0S</v>
      </c>
      <c r="F2470" s="19" t="str">
        <f>$Q$15</f>
        <v>B500B</v>
      </c>
      <c r="G2470" s="20" t="s">
        <v>35</v>
      </c>
      <c r="H2470" s="21" t="s">
        <v>36</v>
      </c>
      <c r="I2470" s="21" t="s">
        <v>37</v>
      </c>
      <c r="J2470" s="21" t="s">
        <v>38</v>
      </c>
      <c r="K2470" s="21" t="s">
        <v>39</v>
      </c>
      <c r="L2470" s="22" t="s">
        <v>40</v>
      </c>
      <c r="M2470" s="18"/>
      <c r="N2470" s="2"/>
      <c r="O2470" s="23"/>
      <c r="P2470" s="23"/>
      <c r="Q2470" s="24"/>
      <c r="R2470" s="23"/>
    </row>
    <row r="2471" spans="1:19" s="29" customFormat="1" ht="19.5" customHeight="1" x14ac:dyDescent="0.25">
      <c r="A2471" s="6"/>
      <c r="B2471" s="25">
        <v>1</v>
      </c>
      <c r="C2471" s="26">
        <v>2</v>
      </c>
      <c r="D2471" s="27">
        <v>3</v>
      </c>
      <c r="E2471" s="26">
        <v>4</v>
      </c>
      <c r="F2471" s="26">
        <v>5</v>
      </c>
      <c r="G2471" s="26">
        <v>6</v>
      </c>
      <c r="H2471" s="26">
        <v>7</v>
      </c>
      <c r="I2471" s="26">
        <v>8</v>
      </c>
      <c r="J2471" s="26">
        <v>9</v>
      </c>
      <c r="K2471" s="26">
        <v>10</v>
      </c>
      <c r="L2471" s="28">
        <v>11</v>
      </c>
      <c r="M2471" s="6"/>
      <c r="N2471" s="2"/>
      <c r="O2471" s="122"/>
      <c r="P2471" s="122"/>
      <c r="Q2471" s="122"/>
      <c r="R2471" s="122"/>
      <c r="S2471" s="122"/>
    </row>
    <row r="2472" spans="1:19" ht="38.25" customHeight="1" x14ac:dyDescent="0.25">
      <c r="A2472" s="69"/>
      <c r="B2472" s="30"/>
      <c r="C2472" s="31"/>
      <c r="D2472" s="31"/>
      <c r="E2472" s="32"/>
      <c r="F2472" s="32"/>
      <c r="G2472" s="33"/>
      <c r="H2472" s="32"/>
      <c r="I2472" s="32"/>
      <c r="J2472" s="33"/>
      <c r="K2472" s="33"/>
      <c r="L2472" s="34"/>
      <c r="M2472" s="69"/>
      <c r="O2472" s="123"/>
      <c r="P2472" s="123"/>
      <c r="Q2472" s="92"/>
      <c r="R2472" s="92"/>
      <c r="S2472" s="92"/>
    </row>
    <row r="2473" spans="1:19" ht="38.25" customHeight="1" x14ac:dyDescent="0.25">
      <c r="A2473" s="69"/>
      <c r="B2473" s="35"/>
      <c r="C2473" s="36"/>
      <c r="D2473" s="68"/>
      <c r="E2473" s="38"/>
      <c r="F2473" s="38"/>
      <c r="G2473" s="39"/>
      <c r="H2473" s="38"/>
      <c r="I2473" s="38"/>
      <c r="J2473" s="39"/>
      <c r="K2473" s="39"/>
      <c r="L2473" s="40"/>
      <c r="M2473" s="69"/>
      <c r="O2473" s="85"/>
      <c r="P2473" s="85"/>
      <c r="Q2473" s="92"/>
      <c r="R2473" s="92"/>
      <c r="S2473" s="92"/>
    </row>
    <row r="2474" spans="1:19" ht="38.25" customHeight="1" x14ac:dyDescent="0.25">
      <c r="A2474" s="69"/>
      <c r="B2474" s="35"/>
      <c r="C2474" s="36"/>
      <c r="D2474" s="68"/>
      <c r="E2474" s="38"/>
      <c r="F2474" s="38"/>
      <c r="G2474" s="39"/>
      <c r="H2474" s="38"/>
      <c r="I2474" s="38"/>
      <c r="J2474" s="39"/>
      <c r="K2474" s="39"/>
      <c r="L2474" s="40"/>
      <c r="M2474" s="69"/>
      <c r="O2474" s="85"/>
      <c r="P2474" s="85"/>
      <c r="Q2474" s="92"/>
      <c r="R2474" s="92"/>
      <c r="S2474" s="92"/>
    </row>
    <row r="2475" spans="1:19" ht="38.25" customHeight="1" x14ac:dyDescent="0.25">
      <c r="A2475" s="69"/>
      <c r="B2475" s="35"/>
      <c r="C2475" s="36"/>
      <c r="D2475" s="68"/>
      <c r="E2475" s="38"/>
      <c r="F2475" s="38"/>
      <c r="G2475" s="39"/>
      <c r="H2475" s="38"/>
      <c r="I2475" s="38"/>
      <c r="J2475" s="39"/>
      <c r="K2475" s="39"/>
      <c r="L2475" s="40"/>
      <c r="M2475" s="69"/>
      <c r="O2475" s="85"/>
      <c r="P2475" s="85"/>
      <c r="Q2475" s="93"/>
      <c r="R2475" s="93"/>
      <c r="S2475" s="93"/>
    </row>
    <row r="2476" spans="1:19" ht="38.25" customHeight="1" x14ac:dyDescent="0.25">
      <c r="A2476" s="69"/>
      <c r="B2476" s="35"/>
      <c r="C2476" s="36"/>
      <c r="D2476" s="68"/>
      <c r="E2476" s="38"/>
      <c r="F2476" s="38"/>
      <c r="G2476" s="39"/>
      <c r="H2476" s="38"/>
      <c r="I2476" s="38"/>
      <c r="J2476" s="39"/>
      <c r="K2476" s="39"/>
      <c r="L2476" s="40"/>
      <c r="M2476" s="69"/>
      <c r="O2476" s="85"/>
      <c r="P2476" s="85"/>
      <c r="Q2476" s="94"/>
      <c r="R2476" s="94"/>
      <c r="S2476" s="94"/>
    </row>
    <row r="2477" spans="1:19" ht="38.25" customHeight="1" x14ac:dyDescent="0.25">
      <c r="A2477" s="69"/>
      <c r="B2477" s="35"/>
      <c r="C2477" s="36"/>
      <c r="D2477" s="68"/>
      <c r="E2477" s="38"/>
      <c r="F2477" s="38"/>
      <c r="G2477" s="39"/>
      <c r="H2477" s="38"/>
      <c r="I2477" s="38"/>
      <c r="J2477" s="39"/>
      <c r="K2477" s="39"/>
      <c r="L2477" s="40"/>
      <c r="M2477" s="69"/>
      <c r="O2477" s="85"/>
      <c r="P2477" s="85"/>
      <c r="Q2477" s="92"/>
      <c r="R2477" s="92"/>
      <c r="S2477" s="92"/>
    </row>
    <row r="2478" spans="1:19" ht="38.25" customHeight="1" x14ac:dyDescent="0.25">
      <c r="A2478" s="69"/>
      <c r="B2478" s="35"/>
      <c r="C2478" s="36"/>
      <c r="D2478" s="68"/>
      <c r="E2478" s="38"/>
      <c r="F2478" s="38"/>
      <c r="G2478" s="39"/>
      <c r="H2478" s="38"/>
      <c r="I2478" s="38"/>
      <c r="J2478" s="39"/>
      <c r="K2478" s="39"/>
      <c r="L2478" s="40"/>
      <c r="M2478" s="69"/>
      <c r="O2478" s="85"/>
      <c r="P2478" s="85"/>
      <c r="Q2478" s="92"/>
      <c r="R2478" s="92"/>
      <c r="S2478" s="92"/>
    </row>
    <row r="2479" spans="1:19" ht="38.25" customHeight="1" x14ac:dyDescent="0.25">
      <c r="A2479" s="69"/>
      <c r="B2479" s="35"/>
      <c r="C2479" s="36"/>
      <c r="D2479" s="68"/>
      <c r="E2479" s="38"/>
      <c r="F2479" s="38"/>
      <c r="G2479" s="39"/>
      <c r="H2479" s="38"/>
      <c r="I2479" s="38"/>
      <c r="J2479" s="39"/>
      <c r="K2479" s="39"/>
      <c r="L2479" s="40"/>
      <c r="M2479" s="69"/>
      <c r="O2479" s="85"/>
      <c r="P2479" s="85"/>
      <c r="Q2479" s="92"/>
      <c r="R2479" s="92"/>
      <c r="S2479" s="92"/>
    </row>
    <row r="2480" spans="1:19" ht="38.25" customHeight="1" x14ac:dyDescent="0.25">
      <c r="A2480" s="69"/>
      <c r="B2480" s="35"/>
      <c r="C2480" s="36"/>
      <c r="D2480" s="68"/>
      <c r="E2480" s="38"/>
      <c r="F2480" s="38"/>
      <c r="G2480" s="39"/>
      <c r="H2480" s="38"/>
      <c r="I2480" s="38"/>
      <c r="J2480" s="39"/>
      <c r="K2480" s="39"/>
      <c r="L2480" s="40"/>
      <c r="M2480" s="69"/>
      <c r="O2480" s="85"/>
      <c r="P2480" s="85"/>
      <c r="Q2480" s="86"/>
      <c r="R2480" s="86"/>
      <c r="S2480" s="86"/>
    </row>
    <row r="2481" spans="1:19" ht="38.25" customHeight="1" x14ac:dyDescent="0.25">
      <c r="A2481" s="69"/>
      <c r="B2481" s="35"/>
      <c r="C2481" s="36"/>
      <c r="D2481" s="68"/>
      <c r="E2481" s="38"/>
      <c r="F2481" s="38"/>
      <c r="G2481" s="39"/>
      <c r="H2481" s="38"/>
      <c r="I2481" s="38"/>
      <c r="J2481" s="39"/>
      <c r="K2481" s="39"/>
      <c r="L2481" s="40"/>
      <c r="M2481" s="69"/>
      <c r="O2481" s="85"/>
      <c r="P2481" s="85"/>
      <c r="Q2481" s="86"/>
      <c r="R2481" s="86"/>
      <c r="S2481" s="86"/>
    </row>
    <row r="2482" spans="1:19" ht="38.25" customHeight="1" x14ac:dyDescent="0.25">
      <c r="A2482" s="69"/>
      <c r="B2482" s="35"/>
      <c r="C2482" s="36"/>
      <c r="D2482" s="68"/>
      <c r="E2482" s="38"/>
      <c r="F2482" s="38"/>
      <c r="G2482" s="39"/>
      <c r="H2482" s="38"/>
      <c r="I2482" s="38"/>
      <c r="J2482" s="39"/>
      <c r="K2482" s="39"/>
      <c r="L2482" s="40"/>
      <c r="M2482" s="69"/>
      <c r="O2482" s="85"/>
      <c r="P2482" s="85"/>
      <c r="Q2482" s="86"/>
      <c r="R2482" s="86"/>
      <c r="S2482" s="86"/>
    </row>
    <row r="2483" spans="1:19" ht="38.25" customHeight="1" x14ac:dyDescent="0.25">
      <c r="A2483" s="69"/>
      <c r="B2483" s="35"/>
      <c r="C2483" s="36"/>
      <c r="D2483" s="68"/>
      <c r="E2483" s="38"/>
      <c r="F2483" s="38"/>
      <c r="G2483" s="39"/>
      <c r="H2483" s="38"/>
      <c r="I2483" s="38"/>
      <c r="J2483" s="39"/>
      <c r="K2483" s="39"/>
      <c r="L2483" s="40"/>
      <c r="M2483" s="69"/>
      <c r="O2483" s="85"/>
      <c r="P2483" s="85"/>
      <c r="Q2483" s="86"/>
      <c r="R2483" s="86"/>
      <c r="S2483" s="86"/>
    </row>
    <row r="2484" spans="1:19" ht="38.25" customHeight="1" x14ac:dyDescent="0.25">
      <c r="A2484" s="69"/>
      <c r="B2484" s="35"/>
      <c r="C2484" s="36"/>
      <c r="D2484" s="68"/>
      <c r="E2484" s="38"/>
      <c r="F2484" s="38"/>
      <c r="G2484" s="39"/>
      <c r="H2484" s="38"/>
      <c r="I2484" s="38"/>
      <c r="J2484" s="39"/>
      <c r="K2484" s="39"/>
      <c r="L2484" s="40"/>
      <c r="M2484" s="69"/>
      <c r="R2484" s="4"/>
      <c r="S2484" s="4"/>
    </row>
    <row r="2485" spans="1:19" ht="38.25" customHeight="1" x14ac:dyDescent="0.25">
      <c r="A2485" s="69"/>
      <c r="B2485" s="35"/>
      <c r="C2485" s="36"/>
      <c r="D2485" s="68"/>
      <c r="E2485" s="38"/>
      <c r="F2485" s="38"/>
      <c r="G2485" s="39"/>
      <c r="H2485" s="38"/>
      <c r="I2485" s="38"/>
      <c r="J2485" s="39"/>
      <c r="K2485" s="39"/>
      <c r="L2485" s="40"/>
      <c r="M2485" s="69"/>
    </row>
    <row r="2486" spans="1:19" ht="38.25" customHeight="1" x14ac:dyDescent="0.25">
      <c r="A2486" s="69"/>
      <c r="B2486" s="35"/>
      <c r="C2486" s="36"/>
      <c r="D2486" s="68"/>
      <c r="E2486" s="38"/>
      <c r="F2486" s="38"/>
      <c r="G2486" s="39"/>
      <c r="H2486" s="38"/>
      <c r="I2486" s="38"/>
      <c r="J2486" s="39"/>
      <c r="K2486" s="39"/>
      <c r="L2486" s="40"/>
      <c r="M2486" s="69"/>
    </row>
    <row r="2487" spans="1:19" ht="38.25" customHeight="1" x14ac:dyDescent="0.25">
      <c r="A2487" s="69"/>
      <c r="B2487" s="35"/>
      <c r="C2487" s="36"/>
      <c r="D2487" s="68"/>
      <c r="E2487" s="38"/>
      <c r="F2487" s="38"/>
      <c r="G2487" s="39"/>
      <c r="H2487" s="38"/>
      <c r="I2487" s="38"/>
      <c r="J2487" s="39"/>
      <c r="K2487" s="39"/>
      <c r="L2487" s="40"/>
      <c r="M2487" s="69"/>
    </row>
    <row r="2488" spans="1:19" ht="38.25" customHeight="1" x14ac:dyDescent="0.25">
      <c r="A2488" s="69"/>
      <c r="B2488" s="35"/>
      <c r="C2488" s="36"/>
      <c r="D2488" s="68"/>
      <c r="E2488" s="38"/>
      <c r="F2488" s="38"/>
      <c r="G2488" s="39"/>
      <c r="H2488" s="38"/>
      <c r="I2488" s="38"/>
      <c r="J2488" s="39"/>
      <c r="K2488" s="39"/>
      <c r="L2488" s="40"/>
      <c r="M2488" s="69"/>
    </row>
    <row r="2489" spans="1:19" ht="38.25" customHeight="1" x14ac:dyDescent="0.25">
      <c r="A2489" s="69"/>
      <c r="B2489" s="35"/>
      <c r="C2489" s="36"/>
      <c r="D2489" s="68"/>
      <c r="E2489" s="38"/>
      <c r="F2489" s="38"/>
      <c r="G2489" s="39"/>
      <c r="H2489" s="38"/>
      <c r="I2489" s="38"/>
      <c r="J2489" s="39"/>
      <c r="K2489" s="39"/>
      <c r="L2489" s="40"/>
      <c r="M2489" s="69"/>
    </row>
    <row r="2490" spans="1:19" ht="38.25" customHeight="1" x14ac:dyDescent="0.25">
      <c r="A2490" s="69"/>
      <c r="B2490" s="35"/>
      <c r="C2490" s="36"/>
      <c r="D2490" s="68"/>
      <c r="E2490" s="38"/>
      <c r="F2490" s="38"/>
      <c r="G2490" s="39"/>
      <c r="H2490" s="38"/>
      <c r="I2490" s="38"/>
      <c r="J2490" s="39"/>
      <c r="K2490" s="39"/>
      <c r="L2490" s="40"/>
      <c r="M2490" s="69"/>
    </row>
    <row r="2491" spans="1:19" ht="38.25" customHeight="1" x14ac:dyDescent="0.25">
      <c r="A2491" s="69"/>
      <c r="B2491" s="35"/>
      <c r="C2491" s="36"/>
      <c r="D2491" s="68"/>
      <c r="E2491" s="38"/>
      <c r="F2491" s="38"/>
      <c r="G2491" s="39"/>
      <c r="H2491" s="38"/>
      <c r="I2491" s="38"/>
      <c r="J2491" s="39"/>
      <c r="K2491" s="39"/>
      <c r="L2491" s="40"/>
      <c r="M2491" s="69"/>
    </row>
    <row r="2492" spans="1:19" ht="38.25" customHeight="1" x14ac:dyDescent="0.25">
      <c r="A2492" s="69"/>
      <c r="B2492" s="35"/>
      <c r="C2492" s="36"/>
      <c r="D2492" s="68"/>
      <c r="E2492" s="38"/>
      <c r="F2492" s="38"/>
      <c r="G2492" s="39"/>
      <c r="H2492" s="38"/>
      <c r="I2492" s="38"/>
      <c r="J2492" s="39"/>
      <c r="K2492" s="39"/>
      <c r="L2492" s="40"/>
      <c r="M2492" s="69"/>
    </row>
    <row r="2493" spans="1:19" ht="38.25" customHeight="1" x14ac:dyDescent="0.25">
      <c r="A2493" s="69"/>
      <c r="B2493" s="35"/>
      <c r="C2493" s="36"/>
      <c r="D2493" s="68"/>
      <c r="E2493" s="38"/>
      <c r="F2493" s="38"/>
      <c r="G2493" s="39"/>
      <c r="H2493" s="38"/>
      <c r="I2493" s="38"/>
      <c r="J2493" s="39"/>
      <c r="K2493" s="39"/>
      <c r="L2493" s="40"/>
      <c r="M2493" s="69"/>
    </row>
    <row r="2494" spans="1:19" ht="38.25" customHeight="1" x14ac:dyDescent="0.25">
      <c r="A2494" s="69"/>
      <c r="B2494" s="41"/>
      <c r="C2494" s="42"/>
      <c r="D2494" s="43"/>
      <c r="E2494" s="44"/>
      <c r="F2494" s="44"/>
      <c r="G2494" s="45"/>
      <c r="H2494" s="44"/>
      <c r="I2494" s="44"/>
      <c r="J2494" s="45"/>
      <c r="K2494" s="45"/>
      <c r="L2494" s="46"/>
      <c r="M2494" s="69"/>
    </row>
    <row r="2495" spans="1:19" s="9" customFormat="1" ht="24.75" customHeight="1" x14ac:dyDescent="0.25">
      <c r="A2495" s="47"/>
      <c r="B2495" s="87" t="str">
        <f>IF(ISBLANK($Q$12),"",$Q$12)</f>
        <v>239.12-09-SPEC_ZBROJENIE ŚCIAN I SŁUPÓW II KONDYGNACJI</v>
      </c>
      <c r="C2495" s="88"/>
      <c r="D2495" s="88"/>
      <c r="E2495" s="88"/>
      <c r="F2495" s="88"/>
      <c r="G2495" s="88"/>
      <c r="H2495" s="48"/>
      <c r="I2495" s="89"/>
      <c r="J2495" s="89"/>
      <c r="K2495" s="89"/>
      <c r="L2495" s="90"/>
      <c r="M2495" s="49"/>
      <c r="N2495" s="50"/>
      <c r="Q2495" s="51"/>
    </row>
    <row r="2496" spans="1:19" ht="23.1" customHeight="1" x14ac:dyDescent="0.25">
      <c r="B2496" s="91" t="str">
        <f>IF(ISBLANK(Q$19),"",Q$19)</f>
        <v/>
      </c>
      <c r="C2496" s="91"/>
      <c r="D2496" s="91"/>
      <c r="E2496" s="91"/>
      <c r="F2496" s="91"/>
      <c r="G2496" s="91"/>
      <c r="H2496" s="91"/>
      <c r="I2496" s="91"/>
      <c r="J2496" s="91"/>
      <c r="K2496" s="91"/>
      <c r="L2496" s="91"/>
    </row>
    <row r="2497" spans="1:19" ht="12.75" customHeight="1" x14ac:dyDescent="0.25">
      <c r="A2497" s="69"/>
      <c r="B2497" s="69"/>
      <c r="C2497" s="69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</row>
    <row r="2498" spans="1:19" s="9" customFormat="1" ht="30" customHeight="1" x14ac:dyDescent="0.25">
      <c r="A2498" s="5"/>
      <c r="B2498" s="95" t="s">
        <v>23</v>
      </c>
      <c r="C2498" s="96"/>
      <c r="D2498" s="97" t="str">
        <f>$Q$8</f>
        <v>BUDYEK DYDAKTYCZNY</v>
      </c>
      <c r="E2498" s="97"/>
      <c r="F2498" s="97"/>
      <c r="G2498" s="97"/>
      <c r="H2498" s="97"/>
      <c r="I2498" s="97"/>
      <c r="J2498" s="98"/>
      <c r="K2498" s="99"/>
      <c r="L2498" s="100"/>
      <c r="M2498" s="6"/>
      <c r="N2498" s="2"/>
      <c r="O2498" s="7"/>
      <c r="P2498" s="7"/>
      <c r="Q2498" s="8"/>
      <c r="R2498" s="7"/>
    </row>
    <row r="2499" spans="1:19" s="9" customFormat="1" ht="19.5" customHeight="1" x14ac:dyDescent="0.25">
      <c r="A2499" s="5"/>
      <c r="B2499" s="103" t="s">
        <v>24</v>
      </c>
      <c r="C2499" s="104"/>
      <c r="D2499" s="105" t="str">
        <f>$Q$9</f>
        <v>ZBROJENIE ŚCIAN I SŁUPÓW II KONDYGNACJI</v>
      </c>
      <c r="E2499" s="105"/>
      <c r="F2499" s="105"/>
      <c r="G2499" s="105"/>
      <c r="H2499" s="105"/>
      <c r="I2499" s="105"/>
      <c r="J2499" s="106"/>
      <c r="K2499" s="101"/>
      <c r="L2499" s="102"/>
      <c r="M2499" s="6"/>
      <c r="N2499" s="2"/>
      <c r="O2499" s="10"/>
      <c r="P2499" s="10"/>
      <c r="Q2499" s="11"/>
      <c r="R2499" s="10"/>
    </row>
    <row r="2500" spans="1:19" s="9" customFormat="1" ht="19.5" customHeight="1" x14ac:dyDescent="0.25">
      <c r="A2500" s="5"/>
      <c r="B2500" s="107">
        <f>$Q$11</f>
        <v>0</v>
      </c>
      <c r="C2500" s="108"/>
      <c r="D2500" s="109" t="s">
        <v>25</v>
      </c>
      <c r="E2500" s="110"/>
      <c r="F2500" s="111" t="str">
        <f>$Q$10</f>
        <v>239.12-09</v>
      </c>
      <c r="G2500" s="112"/>
      <c r="H2500" s="112"/>
      <c r="I2500" s="112"/>
      <c r="J2500" s="113"/>
      <c r="K2500" s="12">
        <f>(ROW(A2500)-4)/32</f>
        <v>78</v>
      </c>
      <c r="L2500" s="13">
        <f>$Q$13</f>
        <v>8</v>
      </c>
      <c r="M2500" s="6"/>
      <c r="N2500" s="2"/>
      <c r="O2500" s="10"/>
      <c r="P2500" s="10"/>
      <c r="Q2500" s="11"/>
      <c r="R2500" s="10"/>
    </row>
    <row r="2501" spans="1:19" s="9" customFormat="1" ht="42" customHeight="1" x14ac:dyDescent="0.25">
      <c r="A2501" s="6"/>
      <c r="B2501" s="114" t="s">
        <v>26</v>
      </c>
      <c r="C2501" s="116" t="s">
        <v>27</v>
      </c>
      <c r="D2501" s="118" t="s">
        <v>28</v>
      </c>
      <c r="E2501" s="14" t="s">
        <v>29</v>
      </c>
      <c r="F2501" s="15" t="s">
        <v>29</v>
      </c>
      <c r="G2501" s="16" t="s">
        <v>30</v>
      </c>
      <c r="H2501" s="120" t="s">
        <v>31</v>
      </c>
      <c r="I2501" s="121"/>
      <c r="J2501" s="16" t="s">
        <v>32</v>
      </c>
      <c r="K2501" s="16" t="s">
        <v>33</v>
      </c>
      <c r="L2501" s="17" t="s">
        <v>34</v>
      </c>
      <c r="M2501" s="6"/>
      <c r="N2501" s="2"/>
      <c r="O2501" s="10"/>
      <c r="P2501" s="10"/>
      <c r="Q2501" s="11"/>
      <c r="R2501" s="10"/>
    </row>
    <row r="2502" spans="1:19" s="9" customFormat="1" ht="22.5" customHeight="1" x14ac:dyDescent="0.25">
      <c r="A2502" s="18"/>
      <c r="B2502" s="115"/>
      <c r="C2502" s="117"/>
      <c r="D2502" s="119"/>
      <c r="E2502" s="19" t="str">
        <f>$Q$14</f>
        <v>St0S</v>
      </c>
      <c r="F2502" s="19" t="str">
        <f>$Q$15</f>
        <v>B500B</v>
      </c>
      <c r="G2502" s="20" t="s">
        <v>35</v>
      </c>
      <c r="H2502" s="21" t="s">
        <v>36</v>
      </c>
      <c r="I2502" s="21" t="s">
        <v>37</v>
      </c>
      <c r="J2502" s="21" t="s">
        <v>38</v>
      </c>
      <c r="K2502" s="21" t="s">
        <v>39</v>
      </c>
      <c r="L2502" s="22" t="s">
        <v>40</v>
      </c>
      <c r="M2502" s="18"/>
      <c r="N2502" s="2"/>
      <c r="O2502" s="23"/>
      <c r="P2502" s="23"/>
      <c r="Q2502" s="24"/>
      <c r="R2502" s="23"/>
    </row>
    <row r="2503" spans="1:19" s="29" customFormat="1" ht="19.5" customHeight="1" x14ac:dyDescent="0.25">
      <c r="A2503" s="6"/>
      <c r="B2503" s="25">
        <v>1</v>
      </c>
      <c r="C2503" s="26">
        <v>2</v>
      </c>
      <c r="D2503" s="27">
        <v>3</v>
      </c>
      <c r="E2503" s="26">
        <v>4</v>
      </c>
      <c r="F2503" s="26">
        <v>5</v>
      </c>
      <c r="G2503" s="26">
        <v>6</v>
      </c>
      <c r="H2503" s="26">
        <v>7</v>
      </c>
      <c r="I2503" s="26">
        <v>8</v>
      </c>
      <c r="J2503" s="26">
        <v>9</v>
      </c>
      <c r="K2503" s="26">
        <v>10</v>
      </c>
      <c r="L2503" s="28">
        <v>11</v>
      </c>
      <c r="M2503" s="6"/>
      <c r="N2503" s="2"/>
      <c r="O2503" s="122"/>
      <c r="P2503" s="122"/>
      <c r="Q2503" s="122"/>
      <c r="R2503" s="122"/>
      <c r="S2503" s="122"/>
    </row>
    <row r="2504" spans="1:19" ht="38.25" customHeight="1" x14ac:dyDescent="0.25">
      <c r="A2504" s="69"/>
      <c r="B2504" s="30"/>
      <c r="C2504" s="31"/>
      <c r="D2504" s="31"/>
      <c r="E2504" s="32"/>
      <c r="F2504" s="32"/>
      <c r="G2504" s="33"/>
      <c r="H2504" s="32"/>
      <c r="I2504" s="32"/>
      <c r="J2504" s="33"/>
      <c r="K2504" s="33"/>
      <c r="L2504" s="34"/>
      <c r="M2504" s="69"/>
      <c r="O2504" s="123"/>
      <c r="P2504" s="123"/>
      <c r="Q2504" s="92"/>
      <c r="R2504" s="92"/>
      <c r="S2504" s="92"/>
    </row>
    <row r="2505" spans="1:19" ht="38.25" customHeight="1" x14ac:dyDescent="0.25">
      <c r="A2505" s="69"/>
      <c r="B2505" s="35"/>
      <c r="C2505" s="36"/>
      <c r="D2505" s="68"/>
      <c r="E2505" s="38"/>
      <c r="F2505" s="38"/>
      <c r="G2505" s="39"/>
      <c r="H2505" s="38"/>
      <c r="I2505" s="38"/>
      <c r="J2505" s="39"/>
      <c r="K2505" s="39"/>
      <c r="L2505" s="40"/>
      <c r="M2505" s="69"/>
      <c r="O2505" s="85"/>
      <c r="P2505" s="85"/>
      <c r="Q2505" s="92"/>
      <c r="R2505" s="92"/>
      <c r="S2505" s="92"/>
    </row>
    <row r="2506" spans="1:19" ht="38.25" customHeight="1" x14ac:dyDescent="0.25">
      <c r="A2506" s="69"/>
      <c r="B2506" s="35"/>
      <c r="C2506" s="36"/>
      <c r="D2506" s="68"/>
      <c r="E2506" s="38"/>
      <c r="F2506" s="38"/>
      <c r="G2506" s="39"/>
      <c r="H2506" s="38"/>
      <c r="I2506" s="38"/>
      <c r="J2506" s="39"/>
      <c r="K2506" s="39"/>
      <c r="L2506" s="40"/>
      <c r="M2506" s="69"/>
      <c r="O2506" s="85"/>
      <c r="P2506" s="85"/>
      <c r="Q2506" s="92"/>
      <c r="R2506" s="92"/>
      <c r="S2506" s="92"/>
    </row>
    <row r="2507" spans="1:19" ht="38.25" customHeight="1" x14ac:dyDescent="0.25">
      <c r="A2507" s="69"/>
      <c r="B2507" s="35"/>
      <c r="C2507" s="36"/>
      <c r="D2507" s="68"/>
      <c r="E2507" s="38"/>
      <c r="F2507" s="38"/>
      <c r="G2507" s="39"/>
      <c r="H2507" s="38"/>
      <c r="I2507" s="38"/>
      <c r="J2507" s="39"/>
      <c r="K2507" s="39"/>
      <c r="L2507" s="40"/>
      <c r="M2507" s="69"/>
      <c r="O2507" s="85"/>
      <c r="P2507" s="85"/>
      <c r="Q2507" s="93"/>
      <c r="R2507" s="93"/>
      <c r="S2507" s="93"/>
    </row>
    <row r="2508" spans="1:19" ht="38.25" customHeight="1" x14ac:dyDescent="0.25">
      <c r="A2508" s="69"/>
      <c r="B2508" s="35"/>
      <c r="C2508" s="36"/>
      <c r="D2508" s="68"/>
      <c r="E2508" s="38"/>
      <c r="F2508" s="38"/>
      <c r="G2508" s="39"/>
      <c r="H2508" s="38"/>
      <c r="I2508" s="38"/>
      <c r="J2508" s="39"/>
      <c r="K2508" s="39"/>
      <c r="L2508" s="40"/>
      <c r="M2508" s="69"/>
      <c r="O2508" s="85"/>
      <c r="P2508" s="85"/>
      <c r="Q2508" s="94"/>
      <c r="R2508" s="94"/>
      <c r="S2508" s="94"/>
    </row>
    <row r="2509" spans="1:19" ht="38.25" customHeight="1" x14ac:dyDescent="0.25">
      <c r="A2509" s="69"/>
      <c r="B2509" s="35"/>
      <c r="C2509" s="36"/>
      <c r="D2509" s="68"/>
      <c r="E2509" s="38"/>
      <c r="F2509" s="38"/>
      <c r="G2509" s="39"/>
      <c r="H2509" s="38"/>
      <c r="I2509" s="38"/>
      <c r="J2509" s="39"/>
      <c r="K2509" s="39"/>
      <c r="L2509" s="40"/>
      <c r="M2509" s="69"/>
      <c r="O2509" s="85"/>
      <c r="P2509" s="85"/>
      <c r="Q2509" s="92"/>
      <c r="R2509" s="92"/>
      <c r="S2509" s="92"/>
    </row>
    <row r="2510" spans="1:19" ht="38.25" customHeight="1" x14ac:dyDescent="0.25">
      <c r="A2510" s="69"/>
      <c r="B2510" s="35"/>
      <c r="C2510" s="36"/>
      <c r="D2510" s="68"/>
      <c r="E2510" s="38"/>
      <c r="F2510" s="38"/>
      <c r="G2510" s="39"/>
      <c r="H2510" s="38"/>
      <c r="I2510" s="38"/>
      <c r="J2510" s="39"/>
      <c r="K2510" s="39"/>
      <c r="L2510" s="40"/>
      <c r="M2510" s="69"/>
      <c r="O2510" s="85"/>
      <c r="P2510" s="85"/>
      <c r="Q2510" s="92"/>
      <c r="R2510" s="92"/>
      <c r="S2510" s="92"/>
    </row>
    <row r="2511" spans="1:19" ht="38.25" customHeight="1" x14ac:dyDescent="0.25">
      <c r="A2511" s="69"/>
      <c r="B2511" s="35"/>
      <c r="C2511" s="36"/>
      <c r="D2511" s="68"/>
      <c r="E2511" s="38"/>
      <c r="F2511" s="38"/>
      <c r="G2511" s="39"/>
      <c r="H2511" s="38"/>
      <c r="I2511" s="38"/>
      <c r="J2511" s="39"/>
      <c r="K2511" s="39"/>
      <c r="L2511" s="40"/>
      <c r="M2511" s="69"/>
      <c r="O2511" s="85"/>
      <c r="P2511" s="85"/>
      <c r="Q2511" s="92"/>
      <c r="R2511" s="92"/>
      <c r="S2511" s="92"/>
    </row>
    <row r="2512" spans="1:19" ht="38.25" customHeight="1" x14ac:dyDescent="0.25">
      <c r="A2512" s="69"/>
      <c r="B2512" s="35"/>
      <c r="C2512" s="36"/>
      <c r="D2512" s="68"/>
      <c r="E2512" s="38"/>
      <c r="F2512" s="38"/>
      <c r="G2512" s="39"/>
      <c r="H2512" s="38"/>
      <c r="I2512" s="38"/>
      <c r="J2512" s="39"/>
      <c r="K2512" s="39"/>
      <c r="L2512" s="40"/>
      <c r="M2512" s="69"/>
      <c r="O2512" s="85"/>
      <c r="P2512" s="85"/>
      <c r="Q2512" s="86"/>
      <c r="R2512" s="86"/>
      <c r="S2512" s="86"/>
    </row>
    <row r="2513" spans="1:19" ht="38.25" customHeight="1" x14ac:dyDescent="0.25">
      <c r="A2513" s="69"/>
      <c r="B2513" s="35"/>
      <c r="C2513" s="36"/>
      <c r="D2513" s="68"/>
      <c r="E2513" s="38"/>
      <c r="F2513" s="38"/>
      <c r="G2513" s="39"/>
      <c r="H2513" s="38"/>
      <c r="I2513" s="38"/>
      <c r="J2513" s="39"/>
      <c r="K2513" s="39"/>
      <c r="L2513" s="40"/>
      <c r="M2513" s="69"/>
      <c r="O2513" s="85"/>
      <c r="P2513" s="85"/>
      <c r="Q2513" s="86"/>
      <c r="R2513" s="86"/>
      <c r="S2513" s="86"/>
    </row>
    <row r="2514" spans="1:19" ht="38.25" customHeight="1" x14ac:dyDescent="0.25">
      <c r="A2514" s="69"/>
      <c r="B2514" s="35"/>
      <c r="C2514" s="36"/>
      <c r="D2514" s="68"/>
      <c r="E2514" s="38"/>
      <c r="F2514" s="38"/>
      <c r="G2514" s="39"/>
      <c r="H2514" s="38"/>
      <c r="I2514" s="38"/>
      <c r="J2514" s="39"/>
      <c r="K2514" s="39"/>
      <c r="L2514" s="40"/>
      <c r="M2514" s="69"/>
      <c r="O2514" s="85"/>
      <c r="P2514" s="85"/>
      <c r="Q2514" s="86"/>
      <c r="R2514" s="86"/>
      <c r="S2514" s="86"/>
    </row>
    <row r="2515" spans="1:19" ht="38.25" customHeight="1" x14ac:dyDescent="0.25">
      <c r="A2515" s="69"/>
      <c r="B2515" s="35"/>
      <c r="C2515" s="36"/>
      <c r="D2515" s="68"/>
      <c r="E2515" s="38"/>
      <c r="F2515" s="38"/>
      <c r="G2515" s="39"/>
      <c r="H2515" s="38"/>
      <c r="I2515" s="38"/>
      <c r="J2515" s="39"/>
      <c r="K2515" s="39"/>
      <c r="L2515" s="40"/>
      <c r="M2515" s="69"/>
      <c r="O2515" s="85"/>
      <c r="P2515" s="85"/>
      <c r="Q2515" s="86"/>
      <c r="R2515" s="86"/>
      <c r="S2515" s="86"/>
    </row>
    <row r="2516" spans="1:19" ht="38.25" customHeight="1" x14ac:dyDescent="0.25">
      <c r="A2516" s="69"/>
      <c r="B2516" s="35"/>
      <c r="C2516" s="36"/>
      <c r="D2516" s="68"/>
      <c r="E2516" s="38"/>
      <c r="F2516" s="38"/>
      <c r="G2516" s="39"/>
      <c r="H2516" s="38"/>
      <c r="I2516" s="38"/>
      <c r="J2516" s="39"/>
      <c r="K2516" s="39"/>
      <c r="L2516" s="40"/>
      <c r="M2516" s="69"/>
      <c r="R2516" s="4"/>
      <c r="S2516" s="4"/>
    </row>
    <row r="2517" spans="1:19" ht="38.25" customHeight="1" x14ac:dyDescent="0.25">
      <c r="A2517" s="69"/>
      <c r="B2517" s="35"/>
      <c r="C2517" s="36"/>
      <c r="D2517" s="68"/>
      <c r="E2517" s="38"/>
      <c r="F2517" s="38"/>
      <c r="G2517" s="39"/>
      <c r="H2517" s="38"/>
      <c r="I2517" s="38"/>
      <c r="J2517" s="39"/>
      <c r="K2517" s="39"/>
      <c r="L2517" s="40"/>
      <c r="M2517" s="69"/>
    </row>
    <row r="2518" spans="1:19" ht="38.25" customHeight="1" x14ac:dyDescent="0.25">
      <c r="A2518" s="69"/>
      <c r="B2518" s="35"/>
      <c r="C2518" s="36"/>
      <c r="D2518" s="68"/>
      <c r="E2518" s="38"/>
      <c r="F2518" s="38"/>
      <c r="G2518" s="39"/>
      <c r="H2518" s="38"/>
      <c r="I2518" s="38"/>
      <c r="J2518" s="39"/>
      <c r="K2518" s="39"/>
      <c r="L2518" s="40"/>
      <c r="M2518" s="69"/>
    </row>
    <row r="2519" spans="1:19" ht="38.25" customHeight="1" x14ac:dyDescent="0.25">
      <c r="A2519" s="69"/>
      <c r="B2519" s="35"/>
      <c r="C2519" s="36"/>
      <c r="D2519" s="68"/>
      <c r="E2519" s="38"/>
      <c r="F2519" s="38"/>
      <c r="G2519" s="39"/>
      <c r="H2519" s="38"/>
      <c r="I2519" s="38"/>
      <c r="J2519" s="39"/>
      <c r="K2519" s="39"/>
      <c r="L2519" s="40"/>
      <c r="M2519" s="69"/>
    </row>
    <row r="2520" spans="1:19" ht="38.25" customHeight="1" x14ac:dyDescent="0.25">
      <c r="A2520" s="69"/>
      <c r="B2520" s="35"/>
      <c r="C2520" s="36"/>
      <c r="D2520" s="68"/>
      <c r="E2520" s="38"/>
      <c r="F2520" s="38"/>
      <c r="G2520" s="39"/>
      <c r="H2520" s="38"/>
      <c r="I2520" s="38"/>
      <c r="J2520" s="39"/>
      <c r="K2520" s="39"/>
      <c r="L2520" s="40"/>
      <c r="M2520" s="69"/>
    </row>
    <row r="2521" spans="1:19" ht="38.25" customHeight="1" x14ac:dyDescent="0.25">
      <c r="A2521" s="69"/>
      <c r="B2521" s="35"/>
      <c r="C2521" s="36"/>
      <c r="D2521" s="68"/>
      <c r="E2521" s="38"/>
      <c r="F2521" s="38"/>
      <c r="G2521" s="39"/>
      <c r="H2521" s="38"/>
      <c r="I2521" s="38"/>
      <c r="J2521" s="39"/>
      <c r="K2521" s="39"/>
      <c r="L2521" s="40"/>
      <c r="M2521" s="69"/>
    </row>
    <row r="2522" spans="1:19" ht="38.25" customHeight="1" x14ac:dyDescent="0.25">
      <c r="A2522" s="69"/>
      <c r="B2522" s="35"/>
      <c r="C2522" s="36"/>
      <c r="D2522" s="68"/>
      <c r="E2522" s="38"/>
      <c r="F2522" s="38"/>
      <c r="G2522" s="39"/>
      <c r="H2522" s="38"/>
      <c r="I2522" s="38"/>
      <c r="J2522" s="39"/>
      <c r="K2522" s="39"/>
      <c r="L2522" s="40"/>
      <c r="M2522" s="69"/>
    </row>
    <row r="2523" spans="1:19" ht="38.25" customHeight="1" x14ac:dyDescent="0.25">
      <c r="A2523" s="69"/>
      <c r="B2523" s="35"/>
      <c r="C2523" s="36"/>
      <c r="D2523" s="68"/>
      <c r="E2523" s="38"/>
      <c r="F2523" s="38"/>
      <c r="G2523" s="39"/>
      <c r="H2523" s="38"/>
      <c r="I2523" s="38"/>
      <c r="J2523" s="39"/>
      <c r="K2523" s="39"/>
      <c r="L2523" s="40"/>
      <c r="M2523" s="69"/>
    </row>
    <row r="2524" spans="1:19" ht="38.25" customHeight="1" x14ac:dyDescent="0.25">
      <c r="A2524" s="69"/>
      <c r="B2524" s="35"/>
      <c r="C2524" s="36"/>
      <c r="D2524" s="68"/>
      <c r="E2524" s="38"/>
      <c r="F2524" s="38"/>
      <c r="G2524" s="39"/>
      <c r="H2524" s="38"/>
      <c r="I2524" s="38"/>
      <c r="J2524" s="39"/>
      <c r="K2524" s="39"/>
      <c r="L2524" s="40"/>
      <c r="M2524" s="69"/>
    </row>
    <row r="2525" spans="1:19" ht="38.25" customHeight="1" x14ac:dyDescent="0.25">
      <c r="A2525" s="69"/>
      <c r="B2525" s="35"/>
      <c r="C2525" s="36"/>
      <c r="D2525" s="68"/>
      <c r="E2525" s="38"/>
      <c r="F2525" s="38"/>
      <c r="G2525" s="39"/>
      <c r="H2525" s="38"/>
      <c r="I2525" s="38"/>
      <c r="J2525" s="39"/>
      <c r="K2525" s="39"/>
      <c r="L2525" s="40"/>
      <c r="M2525" s="69"/>
    </row>
    <row r="2526" spans="1:19" ht="38.25" customHeight="1" x14ac:dyDescent="0.25">
      <c r="A2526" s="69"/>
      <c r="B2526" s="41"/>
      <c r="C2526" s="42"/>
      <c r="D2526" s="43"/>
      <c r="E2526" s="44"/>
      <c r="F2526" s="44"/>
      <c r="G2526" s="45"/>
      <c r="H2526" s="44"/>
      <c r="I2526" s="44"/>
      <c r="J2526" s="45"/>
      <c r="K2526" s="45"/>
      <c r="L2526" s="46"/>
      <c r="M2526" s="69"/>
    </row>
    <row r="2527" spans="1:19" s="9" customFormat="1" ht="24.75" customHeight="1" x14ac:dyDescent="0.25">
      <c r="A2527" s="47"/>
      <c r="B2527" s="87" t="str">
        <f>IF(ISBLANK($Q$12),"",$Q$12)</f>
        <v>239.12-09-SPEC_ZBROJENIE ŚCIAN I SŁUPÓW II KONDYGNACJI</v>
      </c>
      <c r="C2527" s="88"/>
      <c r="D2527" s="88"/>
      <c r="E2527" s="88"/>
      <c r="F2527" s="88"/>
      <c r="G2527" s="88"/>
      <c r="H2527" s="48"/>
      <c r="I2527" s="89"/>
      <c r="J2527" s="89"/>
      <c r="K2527" s="89"/>
      <c r="L2527" s="90"/>
      <c r="M2527" s="49"/>
      <c r="N2527" s="50"/>
      <c r="Q2527" s="51"/>
    </row>
    <row r="2528" spans="1:19" ht="23.1" customHeight="1" x14ac:dyDescent="0.25">
      <c r="B2528" s="91" t="str">
        <f>IF(ISBLANK(Q$19),"",Q$19)</f>
        <v/>
      </c>
      <c r="C2528" s="91"/>
      <c r="D2528" s="91"/>
      <c r="E2528" s="91"/>
      <c r="F2528" s="91"/>
      <c r="G2528" s="91"/>
      <c r="H2528" s="91"/>
      <c r="I2528" s="91"/>
      <c r="J2528" s="91"/>
      <c r="K2528" s="91"/>
      <c r="L2528" s="91"/>
    </row>
    <row r="2529" spans="1:19" ht="12.75" customHeight="1" x14ac:dyDescent="0.25">
      <c r="A2529" s="69"/>
      <c r="B2529" s="69"/>
      <c r="C2529" s="69"/>
      <c r="D2529" s="69"/>
      <c r="E2529" s="69"/>
      <c r="F2529" s="69"/>
      <c r="G2529" s="69"/>
      <c r="H2529" s="69"/>
      <c r="I2529" s="69"/>
      <c r="J2529" s="69"/>
      <c r="K2529" s="69"/>
      <c r="L2529" s="69"/>
      <c r="M2529" s="69"/>
    </row>
    <row r="2530" spans="1:19" s="9" customFormat="1" ht="30" customHeight="1" x14ac:dyDescent="0.25">
      <c r="A2530" s="5"/>
      <c r="B2530" s="95" t="s">
        <v>23</v>
      </c>
      <c r="C2530" s="96"/>
      <c r="D2530" s="97" t="str">
        <f>$Q$8</f>
        <v>BUDYEK DYDAKTYCZNY</v>
      </c>
      <c r="E2530" s="97"/>
      <c r="F2530" s="97"/>
      <c r="G2530" s="97"/>
      <c r="H2530" s="97"/>
      <c r="I2530" s="97"/>
      <c r="J2530" s="98"/>
      <c r="K2530" s="99"/>
      <c r="L2530" s="100"/>
      <c r="M2530" s="6"/>
      <c r="N2530" s="2"/>
      <c r="O2530" s="7"/>
      <c r="P2530" s="7"/>
      <c r="Q2530" s="8"/>
      <c r="R2530" s="7"/>
    </row>
    <row r="2531" spans="1:19" s="9" customFormat="1" ht="19.5" customHeight="1" x14ac:dyDescent="0.25">
      <c r="A2531" s="5"/>
      <c r="B2531" s="103" t="s">
        <v>24</v>
      </c>
      <c r="C2531" s="104"/>
      <c r="D2531" s="105" t="str">
        <f>$Q$9</f>
        <v>ZBROJENIE ŚCIAN I SŁUPÓW II KONDYGNACJI</v>
      </c>
      <c r="E2531" s="105"/>
      <c r="F2531" s="105"/>
      <c r="G2531" s="105"/>
      <c r="H2531" s="105"/>
      <c r="I2531" s="105"/>
      <c r="J2531" s="106"/>
      <c r="K2531" s="101"/>
      <c r="L2531" s="102"/>
      <c r="M2531" s="6"/>
      <c r="N2531" s="2"/>
      <c r="O2531" s="10"/>
      <c r="P2531" s="10"/>
      <c r="Q2531" s="11"/>
      <c r="R2531" s="10"/>
    </row>
    <row r="2532" spans="1:19" s="9" customFormat="1" ht="19.5" customHeight="1" x14ac:dyDescent="0.25">
      <c r="A2532" s="5"/>
      <c r="B2532" s="107">
        <f>$Q$11</f>
        <v>0</v>
      </c>
      <c r="C2532" s="108"/>
      <c r="D2532" s="109" t="s">
        <v>25</v>
      </c>
      <c r="E2532" s="110"/>
      <c r="F2532" s="111" t="str">
        <f>$Q$10</f>
        <v>239.12-09</v>
      </c>
      <c r="G2532" s="112"/>
      <c r="H2532" s="112"/>
      <c r="I2532" s="112"/>
      <c r="J2532" s="113"/>
      <c r="K2532" s="12">
        <f>(ROW(A2532)-4)/32</f>
        <v>79</v>
      </c>
      <c r="L2532" s="13">
        <f>$Q$13</f>
        <v>8</v>
      </c>
      <c r="M2532" s="6"/>
      <c r="N2532" s="2"/>
      <c r="O2532" s="10"/>
      <c r="P2532" s="10"/>
      <c r="Q2532" s="11"/>
      <c r="R2532" s="10"/>
    </row>
    <row r="2533" spans="1:19" s="9" customFormat="1" ht="42" customHeight="1" x14ac:dyDescent="0.25">
      <c r="A2533" s="6"/>
      <c r="B2533" s="114" t="s">
        <v>26</v>
      </c>
      <c r="C2533" s="116" t="s">
        <v>27</v>
      </c>
      <c r="D2533" s="118" t="s">
        <v>28</v>
      </c>
      <c r="E2533" s="14" t="s">
        <v>29</v>
      </c>
      <c r="F2533" s="15" t="s">
        <v>29</v>
      </c>
      <c r="G2533" s="16" t="s">
        <v>30</v>
      </c>
      <c r="H2533" s="120" t="s">
        <v>31</v>
      </c>
      <c r="I2533" s="121"/>
      <c r="J2533" s="16" t="s">
        <v>32</v>
      </c>
      <c r="K2533" s="16" t="s">
        <v>33</v>
      </c>
      <c r="L2533" s="17" t="s">
        <v>34</v>
      </c>
      <c r="M2533" s="6"/>
      <c r="N2533" s="2"/>
      <c r="O2533" s="10"/>
      <c r="P2533" s="10"/>
      <c r="Q2533" s="11"/>
      <c r="R2533" s="10"/>
    </row>
    <row r="2534" spans="1:19" s="9" customFormat="1" ht="22.5" customHeight="1" x14ac:dyDescent="0.25">
      <c r="A2534" s="18"/>
      <c r="B2534" s="115"/>
      <c r="C2534" s="117"/>
      <c r="D2534" s="119"/>
      <c r="E2534" s="19" t="str">
        <f>$Q$14</f>
        <v>St0S</v>
      </c>
      <c r="F2534" s="19" t="str">
        <f>$Q$15</f>
        <v>B500B</v>
      </c>
      <c r="G2534" s="20" t="s">
        <v>35</v>
      </c>
      <c r="H2534" s="21" t="s">
        <v>36</v>
      </c>
      <c r="I2534" s="21" t="s">
        <v>37</v>
      </c>
      <c r="J2534" s="21" t="s">
        <v>38</v>
      </c>
      <c r="K2534" s="21" t="s">
        <v>39</v>
      </c>
      <c r="L2534" s="22" t="s">
        <v>40</v>
      </c>
      <c r="M2534" s="18"/>
      <c r="N2534" s="2"/>
      <c r="O2534" s="23"/>
      <c r="P2534" s="23"/>
      <c r="Q2534" s="24"/>
      <c r="R2534" s="23"/>
    </row>
    <row r="2535" spans="1:19" s="29" customFormat="1" ht="19.5" customHeight="1" x14ac:dyDescent="0.25">
      <c r="A2535" s="6"/>
      <c r="B2535" s="25">
        <v>1</v>
      </c>
      <c r="C2535" s="26">
        <v>2</v>
      </c>
      <c r="D2535" s="27">
        <v>3</v>
      </c>
      <c r="E2535" s="26">
        <v>4</v>
      </c>
      <c r="F2535" s="26">
        <v>5</v>
      </c>
      <c r="G2535" s="26">
        <v>6</v>
      </c>
      <c r="H2535" s="26">
        <v>7</v>
      </c>
      <c r="I2535" s="26">
        <v>8</v>
      </c>
      <c r="J2535" s="26">
        <v>9</v>
      </c>
      <c r="K2535" s="26">
        <v>10</v>
      </c>
      <c r="L2535" s="28">
        <v>11</v>
      </c>
      <c r="M2535" s="6"/>
      <c r="N2535" s="2"/>
      <c r="O2535" s="122"/>
      <c r="P2535" s="122"/>
      <c r="Q2535" s="122"/>
      <c r="R2535" s="122"/>
      <c r="S2535" s="122"/>
    </row>
    <row r="2536" spans="1:19" ht="38.25" customHeight="1" x14ac:dyDescent="0.25">
      <c r="A2536" s="69"/>
      <c r="B2536" s="30"/>
      <c r="C2536" s="31"/>
      <c r="D2536" s="31"/>
      <c r="E2536" s="32"/>
      <c r="F2536" s="32"/>
      <c r="G2536" s="33"/>
      <c r="H2536" s="32"/>
      <c r="I2536" s="32"/>
      <c r="J2536" s="33"/>
      <c r="K2536" s="33"/>
      <c r="L2536" s="34"/>
      <c r="M2536" s="69"/>
      <c r="O2536" s="123"/>
      <c r="P2536" s="123"/>
      <c r="Q2536" s="92"/>
      <c r="R2536" s="92"/>
      <c r="S2536" s="92"/>
    </row>
    <row r="2537" spans="1:19" ht="38.25" customHeight="1" x14ac:dyDescent="0.25">
      <c r="A2537" s="69"/>
      <c r="B2537" s="35"/>
      <c r="C2537" s="36"/>
      <c r="D2537" s="68"/>
      <c r="E2537" s="38"/>
      <c r="F2537" s="38"/>
      <c r="G2537" s="39"/>
      <c r="H2537" s="38"/>
      <c r="I2537" s="38"/>
      <c r="J2537" s="39"/>
      <c r="K2537" s="39"/>
      <c r="L2537" s="40"/>
      <c r="M2537" s="69"/>
      <c r="O2537" s="85"/>
      <c r="P2537" s="85"/>
      <c r="Q2537" s="92"/>
      <c r="R2537" s="92"/>
      <c r="S2537" s="92"/>
    </row>
    <row r="2538" spans="1:19" ht="38.25" customHeight="1" x14ac:dyDescent="0.25">
      <c r="A2538" s="69"/>
      <c r="B2538" s="35"/>
      <c r="C2538" s="36"/>
      <c r="D2538" s="68"/>
      <c r="E2538" s="38"/>
      <c r="F2538" s="38"/>
      <c r="G2538" s="39"/>
      <c r="H2538" s="38"/>
      <c r="I2538" s="38"/>
      <c r="J2538" s="39"/>
      <c r="K2538" s="39"/>
      <c r="L2538" s="40"/>
      <c r="M2538" s="69"/>
      <c r="O2538" s="85"/>
      <c r="P2538" s="85"/>
      <c r="Q2538" s="92"/>
      <c r="R2538" s="92"/>
      <c r="S2538" s="92"/>
    </row>
    <row r="2539" spans="1:19" ht="38.25" customHeight="1" x14ac:dyDescent="0.25">
      <c r="A2539" s="69"/>
      <c r="B2539" s="35"/>
      <c r="C2539" s="36"/>
      <c r="D2539" s="68"/>
      <c r="E2539" s="38"/>
      <c r="F2539" s="38"/>
      <c r="G2539" s="39"/>
      <c r="H2539" s="38"/>
      <c r="I2539" s="38"/>
      <c r="J2539" s="39"/>
      <c r="K2539" s="39"/>
      <c r="L2539" s="40"/>
      <c r="M2539" s="69"/>
      <c r="O2539" s="85"/>
      <c r="P2539" s="85"/>
      <c r="Q2539" s="93"/>
      <c r="R2539" s="93"/>
      <c r="S2539" s="93"/>
    </row>
    <row r="2540" spans="1:19" ht="38.25" customHeight="1" x14ac:dyDescent="0.25">
      <c r="A2540" s="69"/>
      <c r="B2540" s="35"/>
      <c r="C2540" s="36"/>
      <c r="D2540" s="68"/>
      <c r="E2540" s="38"/>
      <c r="F2540" s="38"/>
      <c r="G2540" s="39"/>
      <c r="H2540" s="38"/>
      <c r="I2540" s="38"/>
      <c r="J2540" s="39"/>
      <c r="K2540" s="39"/>
      <c r="L2540" s="40"/>
      <c r="M2540" s="69"/>
      <c r="O2540" s="85"/>
      <c r="P2540" s="85"/>
      <c r="Q2540" s="94"/>
      <c r="R2540" s="94"/>
      <c r="S2540" s="94"/>
    </row>
    <row r="2541" spans="1:19" ht="38.25" customHeight="1" x14ac:dyDescent="0.25">
      <c r="A2541" s="69"/>
      <c r="B2541" s="35"/>
      <c r="C2541" s="36"/>
      <c r="D2541" s="68"/>
      <c r="E2541" s="38"/>
      <c r="F2541" s="38"/>
      <c r="G2541" s="39"/>
      <c r="H2541" s="38"/>
      <c r="I2541" s="38"/>
      <c r="J2541" s="39"/>
      <c r="K2541" s="39"/>
      <c r="L2541" s="40"/>
      <c r="M2541" s="69"/>
      <c r="O2541" s="85"/>
      <c r="P2541" s="85"/>
      <c r="Q2541" s="92"/>
      <c r="R2541" s="92"/>
      <c r="S2541" s="92"/>
    </row>
    <row r="2542" spans="1:19" ht="38.25" customHeight="1" x14ac:dyDescent="0.25">
      <c r="A2542" s="69"/>
      <c r="B2542" s="35"/>
      <c r="C2542" s="36"/>
      <c r="D2542" s="68"/>
      <c r="E2542" s="38"/>
      <c r="F2542" s="38"/>
      <c r="G2542" s="39"/>
      <c r="H2542" s="38"/>
      <c r="I2542" s="38"/>
      <c r="J2542" s="39"/>
      <c r="K2542" s="39"/>
      <c r="L2542" s="40"/>
      <c r="M2542" s="69"/>
      <c r="O2542" s="85"/>
      <c r="P2542" s="85"/>
      <c r="Q2542" s="92"/>
      <c r="R2542" s="92"/>
      <c r="S2542" s="92"/>
    </row>
    <row r="2543" spans="1:19" ht="38.25" customHeight="1" x14ac:dyDescent="0.25">
      <c r="A2543" s="69"/>
      <c r="B2543" s="35"/>
      <c r="C2543" s="36"/>
      <c r="D2543" s="68"/>
      <c r="E2543" s="38"/>
      <c r="F2543" s="38"/>
      <c r="G2543" s="39"/>
      <c r="H2543" s="38"/>
      <c r="I2543" s="38"/>
      <c r="J2543" s="39"/>
      <c r="K2543" s="39"/>
      <c r="L2543" s="40"/>
      <c r="M2543" s="69"/>
      <c r="O2543" s="85"/>
      <c r="P2543" s="85"/>
      <c r="Q2543" s="92"/>
      <c r="R2543" s="92"/>
      <c r="S2543" s="92"/>
    </row>
    <row r="2544" spans="1:19" ht="38.25" customHeight="1" x14ac:dyDescent="0.25">
      <c r="A2544" s="69"/>
      <c r="B2544" s="35"/>
      <c r="C2544" s="36"/>
      <c r="D2544" s="68"/>
      <c r="E2544" s="38"/>
      <c r="F2544" s="38"/>
      <c r="G2544" s="39"/>
      <c r="H2544" s="38"/>
      <c r="I2544" s="38"/>
      <c r="J2544" s="39"/>
      <c r="K2544" s="39"/>
      <c r="L2544" s="40"/>
      <c r="M2544" s="69"/>
      <c r="O2544" s="85"/>
      <c r="P2544" s="85"/>
      <c r="Q2544" s="86"/>
      <c r="R2544" s="86"/>
      <c r="S2544" s="86"/>
    </row>
    <row r="2545" spans="1:19" ht="38.25" customHeight="1" x14ac:dyDescent="0.25">
      <c r="A2545" s="69"/>
      <c r="B2545" s="35"/>
      <c r="C2545" s="36"/>
      <c r="D2545" s="68"/>
      <c r="E2545" s="38"/>
      <c r="F2545" s="38"/>
      <c r="G2545" s="39"/>
      <c r="H2545" s="38"/>
      <c r="I2545" s="38"/>
      <c r="J2545" s="39"/>
      <c r="K2545" s="39"/>
      <c r="L2545" s="40"/>
      <c r="M2545" s="69"/>
      <c r="O2545" s="85"/>
      <c r="P2545" s="85"/>
      <c r="Q2545" s="86"/>
      <c r="R2545" s="86"/>
      <c r="S2545" s="86"/>
    </row>
    <row r="2546" spans="1:19" ht="38.25" customHeight="1" x14ac:dyDescent="0.25">
      <c r="A2546" s="69"/>
      <c r="B2546" s="35"/>
      <c r="C2546" s="36"/>
      <c r="D2546" s="68"/>
      <c r="E2546" s="38"/>
      <c r="F2546" s="38"/>
      <c r="G2546" s="39"/>
      <c r="H2546" s="38"/>
      <c r="I2546" s="38"/>
      <c r="J2546" s="39"/>
      <c r="K2546" s="39"/>
      <c r="L2546" s="40"/>
      <c r="M2546" s="69"/>
      <c r="O2546" s="85"/>
      <c r="P2546" s="85"/>
      <c r="Q2546" s="86"/>
      <c r="R2546" s="86"/>
      <c r="S2546" s="86"/>
    </row>
    <row r="2547" spans="1:19" ht="38.25" customHeight="1" x14ac:dyDescent="0.25">
      <c r="A2547" s="69"/>
      <c r="B2547" s="35"/>
      <c r="C2547" s="36"/>
      <c r="D2547" s="68"/>
      <c r="E2547" s="38"/>
      <c r="F2547" s="38"/>
      <c r="G2547" s="39"/>
      <c r="H2547" s="38"/>
      <c r="I2547" s="38"/>
      <c r="J2547" s="39"/>
      <c r="K2547" s="39"/>
      <c r="L2547" s="40"/>
      <c r="M2547" s="69"/>
      <c r="O2547" s="85"/>
      <c r="P2547" s="85"/>
      <c r="Q2547" s="86"/>
      <c r="R2547" s="86"/>
      <c r="S2547" s="86"/>
    </row>
    <row r="2548" spans="1:19" ht="38.25" customHeight="1" x14ac:dyDescent="0.25">
      <c r="A2548" s="69"/>
      <c r="B2548" s="35"/>
      <c r="C2548" s="36"/>
      <c r="D2548" s="68"/>
      <c r="E2548" s="38"/>
      <c r="F2548" s="38"/>
      <c r="G2548" s="39"/>
      <c r="H2548" s="38"/>
      <c r="I2548" s="38"/>
      <c r="J2548" s="39"/>
      <c r="K2548" s="39"/>
      <c r="L2548" s="40"/>
      <c r="M2548" s="69"/>
      <c r="R2548" s="4"/>
      <c r="S2548" s="4"/>
    </row>
    <row r="2549" spans="1:19" ht="38.25" customHeight="1" x14ac:dyDescent="0.25">
      <c r="A2549" s="69"/>
      <c r="B2549" s="35"/>
      <c r="C2549" s="36"/>
      <c r="D2549" s="68"/>
      <c r="E2549" s="38"/>
      <c r="F2549" s="38"/>
      <c r="G2549" s="39"/>
      <c r="H2549" s="38"/>
      <c r="I2549" s="38"/>
      <c r="J2549" s="39"/>
      <c r="K2549" s="39"/>
      <c r="L2549" s="40"/>
      <c r="M2549" s="69"/>
    </row>
    <row r="2550" spans="1:19" ht="38.25" customHeight="1" x14ac:dyDescent="0.25">
      <c r="A2550" s="69"/>
      <c r="B2550" s="35"/>
      <c r="C2550" s="36"/>
      <c r="D2550" s="68"/>
      <c r="E2550" s="38"/>
      <c r="F2550" s="38"/>
      <c r="G2550" s="39"/>
      <c r="H2550" s="38"/>
      <c r="I2550" s="38"/>
      <c r="J2550" s="39"/>
      <c r="K2550" s="39"/>
      <c r="L2550" s="40"/>
      <c r="M2550" s="69"/>
    </row>
    <row r="2551" spans="1:19" ht="38.25" customHeight="1" x14ac:dyDescent="0.25">
      <c r="A2551" s="69"/>
      <c r="B2551" s="35"/>
      <c r="C2551" s="36"/>
      <c r="D2551" s="68"/>
      <c r="E2551" s="38"/>
      <c r="F2551" s="38"/>
      <c r="G2551" s="39"/>
      <c r="H2551" s="38"/>
      <c r="I2551" s="38"/>
      <c r="J2551" s="39"/>
      <c r="K2551" s="39"/>
      <c r="L2551" s="40"/>
      <c r="M2551" s="69"/>
    </row>
    <row r="2552" spans="1:19" ht="38.25" customHeight="1" x14ac:dyDescent="0.25">
      <c r="A2552" s="69"/>
      <c r="B2552" s="35"/>
      <c r="C2552" s="36"/>
      <c r="D2552" s="68"/>
      <c r="E2552" s="38"/>
      <c r="F2552" s="38"/>
      <c r="G2552" s="39"/>
      <c r="H2552" s="38"/>
      <c r="I2552" s="38"/>
      <c r="J2552" s="39"/>
      <c r="K2552" s="39"/>
      <c r="L2552" s="40"/>
      <c r="M2552" s="69"/>
    </row>
    <row r="2553" spans="1:19" ht="38.25" customHeight="1" x14ac:dyDescent="0.25">
      <c r="A2553" s="69"/>
      <c r="B2553" s="35"/>
      <c r="C2553" s="36"/>
      <c r="D2553" s="68"/>
      <c r="E2553" s="38"/>
      <c r="F2553" s="38"/>
      <c r="G2553" s="39"/>
      <c r="H2553" s="38"/>
      <c r="I2553" s="38"/>
      <c r="J2553" s="39"/>
      <c r="K2553" s="39"/>
      <c r="L2553" s="40"/>
      <c r="M2553" s="69"/>
    </row>
    <row r="2554" spans="1:19" ht="38.25" customHeight="1" x14ac:dyDescent="0.25">
      <c r="A2554" s="69"/>
      <c r="B2554" s="35"/>
      <c r="C2554" s="36"/>
      <c r="D2554" s="68"/>
      <c r="E2554" s="38"/>
      <c r="F2554" s="38"/>
      <c r="G2554" s="39"/>
      <c r="H2554" s="38"/>
      <c r="I2554" s="38"/>
      <c r="J2554" s="39"/>
      <c r="K2554" s="39"/>
      <c r="L2554" s="40"/>
      <c r="M2554" s="69"/>
    </row>
    <row r="2555" spans="1:19" ht="38.25" customHeight="1" x14ac:dyDescent="0.25">
      <c r="A2555" s="69"/>
      <c r="B2555" s="35"/>
      <c r="C2555" s="36"/>
      <c r="D2555" s="68"/>
      <c r="E2555" s="38"/>
      <c r="F2555" s="38"/>
      <c r="G2555" s="39"/>
      <c r="H2555" s="38"/>
      <c r="I2555" s="38"/>
      <c r="J2555" s="39"/>
      <c r="K2555" s="39"/>
      <c r="L2555" s="40"/>
      <c r="M2555" s="69"/>
    </row>
    <row r="2556" spans="1:19" ht="38.25" customHeight="1" x14ac:dyDescent="0.25">
      <c r="A2556" s="69"/>
      <c r="B2556" s="35"/>
      <c r="C2556" s="36"/>
      <c r="D2556" s="68"/>
      <c r="E2556" s="38"/>
      <c r="F2556" s="38"/>
      <c r="G2556" s="39"/>
      <c r="H2556" s="38"/>
      <c r="I2556" s="38"/>
      <c r="J2556" s="39"/>
      <c r="K2556" s="39"/>
      <c r="L2556" s="40"/>
      <c r="M2556" s="69"/>
    </row>
    <row r="2557" spans="1:19" ht="38.25" customHeight="1" x14ac:dyDescent="0.25">
      <c r="A2557" s="69"/>
      <c r="B2557" s="35"/>
      <c r="C2557" s="36"/>
      <c r="D2557" s="68"/>
      <c r="E2557" s="38"/>
      <c r="F2557" s="38"/>
      <c r="G2557" s="39"/>
      <c r="H2557" s="38"/>
      <c r="I2557" s="38"/>
      <c r="J2557" s="39"/>
      <c r="K2557" s="39"/>
      <c r="L2557" s="40"/>
      <c r="M2557" s="69"/>
    </row>
    <row r="2558" spans="1:19" ht="38.25" customHeight="1" x14ac:dyDescent="0.25">
      <c r="A2558" s="69"/>
      <c r="B2558" s="41"/>
      <c r="C2558" s="42"/>
      <c r="D2558" s="43"/>
      <c r="E2558" s="44"/>
      <c r="F2558" s="44"/>
      <c r="G2558" s="45"/>
      <c r="H2558" s="44"/>
      <c r="I2558" s="44"/>
      <c r="J2558" s="45"/>
      <c r="K2558" s="45"/>
      <c r="L2558" s="46"/>
      <c r="M2558" s="69"/>
    </row>
    <row r="2559" spans="1:19" s="9" customFormat="1" ht="24.75" customHeight="1" x14ac:dyDescent="0.25">
      <c r="A2559" s="47"/>
      <c r="B2559" s="87" t="str">
        <f>IF(ISBLANK($Q$12),"",$Q$12)</f>
        <v>239.12-09-SPEC_ZBROJENIE ŚCIAN I SŁUPÓW II KONDYGNACJI</v>
      </c>
      <c r="C2559" s="88"/>
      <c r="D2559" s="88"/>
      <c r="E2559" s="88"/>
      <c r="F2559" s="88"/>
      <c r="G2559" s="88"/>
      <c r="H2559" s="48"/>
      <c r="I2559" s="89"/>
      <c r="J2559" s="89"/>
      <c r="K2559" s="89"/>
      <c r="L2559" s="90"/>
      <c r="M2559" s="49"/>
      <c r="N2559" s="50"/>
      <c r="Q2559" s="51"/>
    </row>
    <row r="2560" spans="1:19" ht="23.1" customHeight="1" x14ac:dyDescent="0.25">
      <c r="B2560" s="91" t="str">
        <f>IF(ISBLANK(Q$19),"",Q$19)</f>
        <v/>
      </c>
      <c r="C2560" s="91"/>
      <c r="D2560" s="91"/>
      <c r="E2560" s="91"/>
      <c r="F2560" s="91"/>
      <c r="G2560" s="91"/>
      <c r="H2560" s="91"/>
      <c r="I2560" s="91"/>
      <c r="J2560" s="91"/>
      <c r="K2560" s="91"/>
      <c r="L2560" s="91"/>
    </row>
    <row r="2561" spans="1:19" ht="12.75" customHeight="1" x14ac:dyDescent="0.25">
      <c r="A2561" s="69"/>
      <c r="B2561" s="69"/>
      <c r="C2561" s="69"/>
      <c r="D2561" s="69"/>
      <c r="E2561" s="69"/>
      <c r="F2561" s="69"/>
      <c r="G2561" s="69"/>
      <c r="H2561" s="69"/>
      <c r="I2561" s="69"/>
      <c r="J2561" s="69"/>
      <c r="K2561" s="69"/>
      <c r="L2561" s="69"/>
      <c r="M2561" s="69"/>
    </row>
    <row r="2562" spans="1:19" s="9" customFormat="1" ht="30" customHeight="1" x14ac:dyDescent="0.25">
      <c r="A2562" s="5"/>
      <c r="B2562" s="95" t="s">
        <v>23</v>
      </c>
      <c r="C2562" s="96"/>
      <c r="D2562" s="97" t="str">
        <f>$Q$8</f>
        <v>BUDYEK DYDAKTYCZNY</v>
      </c>
      <c r="E2562" s="97"/>
      <c r="F2562" s="97"/>
      <c r="G2562" s="97"/>
      <c r="H2562" s="97"/>
      <c r="I2562" s="97"/>
      <c r="J2562" s="98"/>
      <c r="K2562" s="99"/>
      <c r="L2562" s="100"/>
      <c r="M2562" s="6"/>
      <c r="N2562" s="2"/>
      <c r="O2562" s="7"/>
      <c r="P2562" s="7"/>
      <c r="Q2562" s="8"/>
      <c r="R2562" s="7"/>
    </row>
    <row r="2563" spans="1:19" s="9" customFormat="1" ht="19.5" customHeight="1" x14ac:dyDescent="0.25">
      <c r="A2563" s="5"/>
      <c r="B2563" s="103" t="s">
        <v>24</v>
      </c>
      <c r="C2563" s="104"/>
      <c r="D2563" s="105" t="str">
        <f>$Q$9</f>
        <v>ZBROJENIE ŚCIAN I SŁUPÓW II KONDYGNACJI</v>
      </c>
      <c r="E2563" s="105"/>
      <c r="F2563" s="105"/>
      <c r="G2563" s="105"/>
      <c r="H2563" s="105"/>
      <c r="I2563" s="105"/>
      <c r="J2563" s="106"/>
      <c r="K2563" s="101"/>
      <c r="L2563" s="102"/>
      <c r="M2563" s="6"/>
      <c r="N2563" s="2"/>
      <c r="O2563" s="10"/>
      <c r="P2563" s="10"/>
      <c r="Q2563" s="11"/>
      <c r="R2563" s="10"/>
    </row>
    <row r="2564" spans="1:19" s="9" customFormat="1" ht="19.5" customHeight="1" x14ac:dyDescent="0.25">
      <c r="A2564" s="5"/>
      <c r="B2564" s="107">
        <f>$Q$11</f>
        <v>0</v>
      </c>
      <c r="C2564" s="108"/>
      <c r="D2564" s="109" t="s">
        <v>25</v>
      </c>
      <c r="E2564" s="110"/>
      <c r="F2564" s="111" t="str">
        <f>$Q$10</f>
        <v>239.12-09</v>
      </c>
      <c r="G2564" s="112"/>
      <c r="H2564" s="112"/>
      <c r="I2564" s="112"/>
      <c r="J2564" s="113"/>
      <c r="K2564" s="12">
        <f>(ROW(A2564)-4)/32</f>
        <v>80</v>
      </c>
      <c r="L2564" s="13">
        <f>$Q$13</f>
        <v>8</v>
      </c>
      <c r="M2564" s="6"/>
      <c r="N2564" s="2"/>
      <c r="O2564" s="10"/>
      <c r="P2564" s="10"/>
      <c r="Q2564" s="11"/>
      <c r="R2564" s="10"/>
    </row>
    <row r="2565" spans="1:19" s="9" customFormat="1" ht="42" customHeight="1" x14ac:dyDescent="0.25">
      <c r="A2565" s="6"/>
      <c r="B2565" s="114" t="s">
        <v>26</v>
      </c>
      <c r="C2565" s="116" t="s">
        <v>27</v>
      </c>
      <c r="D2565" s="118" t="s">
        <v>28</v>
      </c>
      <c r="E2565" s="14" t="s">
        <v>29</v>
      </c>
      <c r="F2565" s="15" t="s">
        <v>29</v>
      </c>
      <c r="G2565" s="16" t="s">
        <v>30</v>
      </c>
      <c r="H2565" s="120" t="s">
        <v>31</v>
      </c>
      <c r="I2565" s="121"/>
      <c r="J2565" s="16" t="s">
        <v>32</v>
      </c>
      <c r="K2565" s="16" t="s">
        <v>33</v>
      </c>
      <c r="L2565" s="17" t="s">
        <v>34</v>
      </c>
      <c r="M2565" s="6"/>
      <c r="N2565" s="2"/>
      <c r="O2565" s="10"/>
      <c r="P2565" s="10"/>
      <c r="Q2565" s="11"/>
      <c r="R2565" s="10"/>
    </row>
    <row r="2566" spans="1:19" s="9" customFormat="1" ht="22.5" customHeight="1" x14ac:dyDescent="0.25">
      <c r="A2566" s="18"/>
      <c r="B2566" s="115"/>
      <c r="C2566" s="117"/>
      <c r="D2566" s="119"/>
      <c r="E2566" s="19" t="str">
        <f>$Q$14</f>
        <v>St0S</v>
      </c>
      <c r="F2566" s="19" t="str">
        <f>$Q$15</f>
        <v>B500B</v>
      </c>
      <c r="G2566" s="20" t="s">
        <v>35</v>
      </c>
      <c r="H2566" s="21" t="s">
        <v>36</v>
      </c>
      <c r="I2566" s="21" t="s">
        <v>37</v>
      </c>
      <c r="J2566" s="21" t="s">
        <v>38</v>
      </c>
      <c r="K2566" s="21" t="s">
        <v>39</v>
      </c>
      <c r="L2566" s="22" t="s">
        <v>40</v>
      </c>
      <c r="M2566" s="18"/>
      <c r="N2566" s="2"/>
      <c r="O2566" s="23"/>
      <c r="P2566" s="23"/>
      <c r="Q2566" s="24"/>
      <c r="R2566" s="23"/>
    </row>
    <row r="2567" spans="1:19" s="29" customFormat="1" ht="19.5" customHeight="1" x14ac:dyDescent="0.25">
      <c r="A2567" s="6"/>
      <c r="B2567" s="25">
        <v>1</v>
      </c>
      <c r="C2567" s="26">
        <v>2</v>
      </c>
      <c r="D2567" s="27">
        <v>3</v>
      </c>
      <c r="E2567" s="26">
        <v>4</v>
      </c>
      <c r="F2567" s="26">
        <v>5</v>
      </c>
      <c r="G2567" s="26">
        <v>6</v>
      </c>
      <c r="H2567" s="26">
        <v>7</v>
      </c>
      <c r="I2567" s="26">
        <v>8</v>
      </c>
      <c r="J2567" s="26">
        <v>9</v>
      </c>
      <c r="K2567" s="26">
        <v>10</v>
      </c>
      <c r="L2567" s="28">
        <v>11</v>
      </c>
      <c r="M2567" s="6"/>
      <c r="N2567" s="2"/>
      <c r="O2567" s="122"/>
      <c r="P2567" s="122"/>
      <c r="Q2567" s="122"/>
      <c r="R2567" s="122"/>
      <c r="S2567" s="122"/>
    </row>
    <row r="2568" spans="1:19" ht="38.25" customHeight="1" x14ac:dyDescent="0.25">
      <c r="A2568" s="69"/>
      <c r="B2568" s="30"/>
      <c r="C2568" s="31"/>
      <c r="D2568" s="31"/>
      <c r="E2568" s="32"/>
      <c r="F2568" s="32"/>
      <c r="G2568" s="33"/>
      <c r="H2568" s="32"/>
      <c r="I2568" s="32"/>
      <c r="J2568" s="33"/>
      <c r="K2568" s="33"/>
      <c r="L2568" s="34"/>
      <c r="M2568" s="69"/>
      <c r="O2568" s="123"/>
      <c r="P2568" s="123"/>
      <c r="Q2568" s="92"/>
      <c r="R2568" s="92"/>
      <c r="S2568" s="92"/>
    </row>
    <row r="2569" spans="1:19" ht="38.25" customHeight="1" x14ac:dyDescent="0.25">
      <c r="A2569" s="69"/>
      <c r="B2569" s="35"/>
      <c r="C2569" s="36"/>
      <c r="D2569" s="68"/>
      <c r="E2569" s="38"/>
      <c r="F2569" s="38"/>
      <c r="G2569" s="39"/>
      <c r="H2569" s="38"/>
      <c r="I2569" s="38"/>
      <c r="J2569" s="39"/>
      <c r="K2569" s="39"/>
      <c r="L2569" s="40"/>
      <c r="M2569" s="69"/>
      <c r="O2569" s="85"/>
      <c r="P2569" s="85"/>
      <c r="Q2569" s="92"/>
      <c r="R2569" s="92"/>
      <c r="S2569" s="92"/>
    </row>
    <row r="2570" spans="1:19" ht="38.25" customHeight="1" x14ac:dyDescent="0.25">
      <c r="A2570" s="69"/>
      <c r="B2570" s="35"/>
      <c r="C2570" s="36"/>
      <c r="D2570" s="68"/>
      <c r="E2570" s="38"/>
      <c r="F2570" s="38"/>
      <c r="G2570" s="39"/>
      <c r="H2570" s="38"/>
      <c r="I2570" s="38"/>
      <c r="J2570" s="39"/>
      <c r="K2570" s="39"/>
      <c r="L2570" s="40"/>
      <c r="M2570" s="69"/>
      <c r="O2570" s="85"/>
      <c r="P2570" s="85"/>
      <c r="Q2570" s="92"/>
      <c r="R2570" s="92"/>
      <c r="S2570" s="92"/>
    </row>
    <row r="2571" spans="1:19" ht="38.25" customHeight="1" x14ac:dyDescent="0.25">
      <c r="A2571" s="69"/>
      <c r="B2571" s="35"/>
      <c r="C2571" s="36"/>
      <c r="D2571" s="68"/>
      <c r="E2571" s="38"/>
      <c r="F2571" s="38"/>
      <c r="G2571" s="39"/>
      <c r="H2571" s="38"/>
      <c r="I2571" s="38"/>
      <c r="J2571" s="39"/>
      <c r="K2571" s="39"/>
      <c r="L2571" s="40"/>
      <c r="M2571" s="69"/>
      <c r="O2571" s="85"/>
      <c r="P2571" s="85"/>
      <c r="Q2571" s="93"/>
      <c r="R2571" s="93"/>
      <c r="S2571" s="93"/>
    </row>
    <row r="2572" spans="1:19" ht="38.25" customHeight="1" x14ac:dyDescent="0.25">
      <c r="A2572" s="69"/>
      <c r="B2572" s="35"/>
      <c r="C2572" s="36"/>
      <c r="D2572" s="68"/>
      <c r="E2572" s="38"/>
      <c r="F2572" s="38"/>
      <c r="G2572" s="39"/>
      <c r="H2572" s="38"/>
      <c r="I2572" s="38"/>
      <c r="J2572" s="39"/>
      <c r="K2572" s="39"/>
      <c r="L2572" s="40"/>
      <c r="M2572" s="69"/>
      <c r="O2572" s="85"/>
      <c r="P2572" s="85"/>
      <c r="Q2572" s="94"/>
      <c r="R2572" s="94"/>
      <c r="S2572" s="94"/>
    </row>
    <row r="2573" spans="1:19" ht="38.25" customHeight="1" x14ac:dyDescent="0.25">
      <c r="A2573" s="69"/>
      <c r="B2573" s="35"/>
      <c r="C2573" s="36"/>
      <c r="D2573" s="68"/>
      <c r="E2573" s="38"/>
      <c r="F2573" s="38"/>
      <c r="G2573" s="39"/>
      <c r="H2573" s="38"/>
      <c r="I2573" s="38"/>
      <c r="J2573" s="39"/>
      <c r="K2573" s="39"/>
      <c r="L2573" s="40"/>
      <c r="M2573" s="69"/>
      <c r="O2573" s="85"/>
      <c r="P2573" s="85"/>
      <c r="Q2573" s="92"/>
      <c r="R2573" s="92"/>
      <c r="S2573" s="92"/>
    </row>
    <row r="2574" spans="1:19" ht="38.25" customHeight="1" x14ac:dyDescent="0.25">
      <c r="A2574" s="69"/>
      <c r="B2574" s="35"/>
      <c r="C2574" s="36"/>
      <c r="D2574" s="68"/>
      <c r="E2574" s="38"/>
      <c r="F2574" s="38"/>
      <c r="G2574" s="39"/>
      <c r="H2574" s="38"/>
      <c r="I2574" s="38"/>
      <c r="J2574" s="39"/>
      <c r="K2574" s="39"/>
      <c r="L2574" s="40"/>
      <c r="M2574" s="69"/>
      <c r="O2574" s="85"/>
      <c r="P2574" s="85"/>
      <c r="Q2574" s="92"/>
      <c r="R2574" s="92"/>
      <c r="S2574" s="92"/>
    </row>
    <row r="2575" spans="1:19" ht="38.25" customHeight="1" x14ac:dyDescent="0.25">
      <c r="A2575" s="69"/>
      <c r="B2575" s="35"/>
      <c r="C2575" s="36"/>
      <c r="D2575" s="68"/>
      <c r="E2575" s="38"/>
      <c r="F2575" s="38"/>
      <c r="G2575" s="39"/>
      <c r="H2575" s="38"/>
      <c r="I2575" s="38"/>
      <c r="J2575" s="39"/>
      <c r="K2575" s="39"/>
      <c r="L2575" s="40"/>
      <c r="M2575" s="69"/>
      <c r="O2575" s="85"/>
      <c r="P2575" s="85"/>
      <c r="Q2575" s="92"/>
      <c r="R2575" s="92"/>
      <c r="S2575" s="92"/>
    </row>
    <row r="2576" spans="1:19" ht="38.25" customHeight="1" x14ac:dyDescent="0.25">
      <c r="A2576" s="69"/>
      <c r="B2576" s="35"/>
      <c r="C2576" s="36"/>
      <c r="D2576" s="68"/>
      <c r="E2576" s="38"/>
      <c r="F2576" s="38"/>
      <c r="G2576" s="39"/>
      <c r="H2576" s="38"/>
      <c r="I2576" s="38"/>
      <c r="J2576" s="39"/>
      <c r="K2576" s="39"/>
      <c r="L2576" s="40"/>
      <c r="M2576" s="69"/>
      <c r="O2576" s="85"/>
      <c r="P2576" s="85"/>
      <c r="Q2576" s="86"/>
      <c r="R2576" s="86"/>
      <c r="S2576" s="86"/>
    </row>
    <row r="2577" spans="1:19" ht="38.25" customHeight="1" x14ac:dyDescent="0.25">
      <c r="A2577" s="69"/>
      <c r="B2577" s="35"/>
      <c r="C2577" s="36"/>
      <c r="D2577" s="68"/>
      <c r="E2577" s="38"/>
      <c r="F2577" s="38"/>
      <c r="G2577" s="39"/>
      <c r="H2577" s="38"/>
      <c r="I2577" s="38"/>
      <c r="J2577" s="39"/>
      <c r="K2577" s="39"/>
      <c r="L2577" s="40"/>
      <c r="M2577" s="69"/>
      <c r="O2577" s="85"/>
      <c r="P2577" s="85"/>
      <c r="Q2577" s="86"/>
      <c r="R2577" s="86"/>
      <c r="S2577" s="86"/>
    </row>
    <row r="2578" spans="1:19" ht="38.25" customHeight="1" x14ac:dyDescent="0.25">
      <c r="A2578" s="69"/>
      <c r="B2578" s="35"/>
      <c r="C2578" s="36"/>
      <c r="D2578" s="68"/>
      <c r="E2578" s="38"/>
      <c r="F2578" s="38"/>
      <c r="G2578" s="39"/>
      <c r="H2578" s="38"/>
      <c r="I2578" s="38"/>
      <c r="J2578" s="39"/>
      <c r="K2578" s="39"/>
      <c r="L2578" s="40"/>
      <c r="M2578" s="69"/>
      <c r="O2578" s="85"/>
      <c r="P2578" s="85"/>
      <c r="Q2578" s="86"/>
      <c r="R2578" s="86"/>
      <c r="S2578" s="86"/>
    </row>
    <row r="2579" spans="1:19" ht="38.25" customHeight="1" x14ac:dyDescent="0.25">
      <c r="A2579" s="69"/>
      <c r="B2579" s="35"/>
      <c r="C2579" s="36"/>
      <c r="D2579" s="68"/>
      <c r="E2579" s="38"/>
      <c r="F2579" s="38"/>
      <c r="G2579" s="39"/>
      <c r="H2579" s="38"/>
      <c r="I2579" s="38"/>
      <c r="J2579" s="39"/>
      <c r="K2579" s="39"/>
      <c r="L2579" s="40"/>
      <c r="M2579" s="69"/>
      <c r="O2579" s="85"/>
      <c r="P2579" s="85"/>
      <c r="Q2579" s="86"/>
      <c r="R2579" s="86"/>
      <c r="S2579" s="86"/>
    </row>
    <row r="2580" spans="1:19" ht="38.25" customHeight="1" x14ac:dyDescent="0.25">
      <c r="A2580" s="69"/>
      <c r="B2580" s="35"/>
      <c r="C2580" s="36"/>
      <c r="D2580" s="68"/>
      <c r="E2580" s="38"/>
      <c r="F2580" s="38"/>
      <c r="G2580" s="39"/>
      <c r="H2580" s="38"/>
      <c r="I2580" s="38"/>
      <c r="J2580" s="39"/>
      <c r="K2580" s="39"/>
      <c r="L2580" s="40"/>
      <c r="M2580" s="69"/>
      <c r="R2580" s="4"/>
      <c r="S2580" s="4"/>
    </row>
    <row r="2581" spans="1:19" ht="38.25" customHeight="1" x14ac:dyDescent="0.25">
      <c r="A2581" s="69"/>
      <c r="B2581" s="35"/>
      <c r="C2581" s="36"/>
      <c r="D2581" s="68"/>
      <c r="E2581" s="38"/>
      <c r="F2581" s="38"/>
      <c r="G2581" s="39"/>
      <c r="H2581" s="38"/>
      <c r="I2581" s="38"/>
      <c r="J2581" s="39"/>
      <c r="K2581" s="39"/>
      <c r="L2581" s="40"/>
      <c r="M2581" s="69"/>
    </row>
    <row r="2582" spans="1:19" ht="38.25" customHeight="1" x14ac:dyDescent="0.25">
      <c r="A2582" s="69"/>
      <c r="B2582" s="35"/>
      <c r="C2582" s="36"/>
      <c r="D2582" s="68"/>
      <c r="E2582" s="38"/>
      <c r="F2582" s="38"/>
      <c r="G2582" s="39"/>
      <c r="H2582" s="38"/>
      <c r="I2582" s="38"/>
      <c r="J2582" s="39"/>
      <c r="K2582" s="39"/>
      <c r="L2582" s="40"/>
      <c r="M2582" s="69"/>
    </row>
    <row r="2583" spans="1:19" ht="38.25" customHeight="1" x14ac:dyDescent="0.25">
      <c r="A2583" s="69"/>
      <c r="B2583" s="35"/>
      <c r="C2583" s="36"/>
      <c r="D2583" s="68"/>
      <c r="E2583" s="38"/>
      <c r="F2583" s="38"/>
      <c r="G2583" s="39"/>
      <c r="H2583" s="38"/>
      <c r="I2583" s="38"/>
      <c r="J2583" s="39"/>
      <c r="K2583" s="39"/>
      <c r="L2583" s="40"/>
      <c r="M2583" s="69"/>
    </row>
    <row r="2584" spans="1:19" ht="38.25" customHeight="1" x14ac:dyDescent="0.25">
      <c r="A2584" s="69"/>
      <c r="B2584" s="35"/>
      <c r="C2584" s="36"/>
      <c r="D2584" s="68"/>
      <c r="E2584" s="38"/>
      <c r="F2584" s="38"/>
      <c r="G2584" s="39"/>
      <c r="H2584" s="38"/>
      <c r="I2584" s="38"/>
      <c r="J2584" s="39"/>
      <c r="K2584" s="39"/>
      <c r="L2584" s="40"/>
      <c r="M2584" s="69"/>
    </row>
    <row r="2585" spans="1:19" ht="38.25" customHeight="1" x14ac:dyDescent="0.25">
      <c r="A2585" s="69"/>
      <c r="B2585" s="35"/>
      <c r="C2585" s="36"/>
      <c r="D2585" s="68"/>
      <c r="E2585" s="38"/>
      <c r="F2585" s="38"/>
      <c r="G2585" s="39"/>
      <c r="H2585" s="38"/>
      <c r="I2585" s="38"/>
      <c r="J2585" s="39"/>
      <c r="K2585" s="39"/>
      <c r="L2585" s="40"/>
      <c r="M2585" s="69"/>
    </row>
    <row r="2586" spans="1:19" ht="38.25" customHeight="1" x14ac:dyDescent="0.25">
      <c r="A2586" s="69"/>
      <c r="B2586" s="35"/>
      <c r="C2586" s="36"/>
      <c r="D2586" s="68"/>
      <c r="E2586" s="38"/>
      <c r="F2586" s="38"/>
      <c r="G2586" s="39"/>
      <c r="H2586" s="38"/>
      <c r="I2586" s="38"/>
      <c r="J2586" s="39"/>
      <c r="K2586" s="39"/>
      <c r="L2586" s="40"/>
      <c r="M2586" s="69"/>
    </row>
    <row r="2587" spans="1:19" ht="38.25" customHeight="1" x14ac:dyDescent="0.25">
      <c r="A2587" s="69"/>
      <c r="B2587" s="35"/>
      <c r="C2587" s="36"/>
      <c r="D2587" s="68"/>
      <c r="E2587" s="38"/>
      <c r="F2587" s="38"/>
      <c r="G2587" s="39"/>
      <c r="H2587" s="38"/>
      <c r="I2587" s="38"/>
      <c r="J2587" s="39"/>
      <c r="K2587" s="39"/>
      <c r="L2587" s="40"/>
      <c r="M2587" s="69"/>
    </row>
    <row r="2588" spans="1:19" ht="38.25" customHeight="1" x14ac:dyDescent="0.25">
      <c r="A2588" s="69"/>
      <c r="B2588" s="35"/>
      <c r="C2588" s="36"/>
      <c r="D2588" s="68"/>
      <c r="E2588" s="38"/>
      <c r="F2588" s="38"/>
      <c r="G2588" s="39"/>
      <c r="H2588" s="38"/>
      <c r="I2588" s="38"/>
      <c r="J2588" s="39"/>
      <c r="K2588" s="39"/>
      <c r="L2588" s="40"/>
      <c r="M2588" s="69"/>
    </row>
    <row r="2589" spans="1:19" ht="38.25" customHeight="1" x14ac:dyDescent="0.25">
      <c r="A2589" s="69"/>
      <c r="B2589" s="35"/>
      <c r="C2589" s="36"/>
      <c r="D2589" s="68"/>
      <c r="E2589" s="38"/>
      <c r="F2589" s="38"/>
      <c r="G2589" s="39"/>
      <c r="H2589" s="38"/>
      <c r="I2589" s="38"/>
      <c r="J2589" s="39"/>
      <c r="K2589" s="39"/>
      <c r="L2589" s="40"/>
      <c r="M2589" s="69"/>
    </row>
    <row r="2590" spans="1:19" ht="38.25" customHeight="1" x14ac:dyDescent="0.25">
      <c r="A2590" s="69"/>
      <c r="B2590" s="41"/>
      <c r="C2590" s="42"/>
      <c r="D2590" s="43"/>
      <c r="E2590" s="44"/>
      <c r="F2590" s="44"/>
      <c r="G2590" s="45"/>
      <c r="H2590" s="44"/>
      <c r="I2590" s="44"/>
      <c r="J2590" s="45"/>
      <c r="K2590" s="45"/>
      <c r="L2590" s="46"/>
      <c r="M2590" s="69"/>
    </row>
    <row r="2591" spans="1:19" s="9" customFormat="1" ht="24.75" customHeight="1" x14ac:dyDescent="0.25">
      <c r="A2591" s="47"/>
      <c r="B2591" s="87" t="str">
        <f>IF(ISBLANK($Q$12),"",$Q$12)</f>
        <v>239.12-09-SPEC_ZBROJENIE ŚCIAN I SŁUPÓW II KONDYGNACJI</v>
      </c>
      <c r="C2591" s="88"/>
      <c r="D2591" s="88"/>
      <c r="E2591" s="88"/>
      <c r="F2591" s="88"/>
      <c r="G2591" s="88"/>
      <c r="H2591" s="48"/>
      <c r="I2591" s="89"/>
      <c r="J2591" s="89"/>
      <c r="K2591" s="89"/>
      <c r="L2591" s="90"/>
      <c r="M2591" s="49"/>
      <c r="N2591" s="50"/>
      <c r="Q2591" s="51"/>
    </row>
    <row r="2592" spans="1:19" ht="23.1" customHeight="1" x14ac:dyDescent="0.25">
      <c r="B2592" s="91" t="str">
        <f>IF(ISBLANK(Q$19),"",Q$19)</f>
        <v/>
      </c>
      <c r="C2592" s="91"/>
      <c r="D2592" s="91"/>
      <c r="E2592" s="91"/>
      <c r="F2592" s="91"/>
      <c r="G2592" s="91"/>
      <c r="H2592" s="91"/>
      <c r="I2592" s="91"/>
      <c r="J2592" s="91"/>
      <c r="K2592" s="91"/>
      <c r="L2592" s="91"/>
    </row>
    <row r="2593" spans="1:19" ht="12.75" customHeight="1" x14ac:dyDescent="0.25">
      <c r="A2593" s="69"/>
      <c r="B2593" s="69"/>
      <c r="C2593" s="69"/>
      <c r="D2593" s="69"/>
      <c r="E2593" s="69"/>
      <c r="F2593" s="69"/>
      <c r="G2593" s="69"/>
      <c r="H2593" s="69"/>
      <c r="I2593" s="69"/>
      <c r="J2593" s="69"/>
      <c r="K2593" s="69"/>
      <c r="L2593" s="69"/>
      <c r="M2593" s="69"/>
    </row>
    <row r="2594" spans="1:19" s="9" customFormat="1" ht="30" customHeight="1" x14ac:dyDescent="0.25">
      <c r="A2594" s="5"/>
      <c r="B2594" s="95" t="s">
        <v>23</v>
      </c>
      <c r="C2594" s="96"/>
      <c r="D2594" s="97" t="str">
        <f>$Q$8</f>
        <v>BUDYEK DYDAKTYCZNY</v>
      </c>
      <c r="E2594" s="97"/>
      <c r="F2594" s="97"/>
      <c r="G2594" s="97"/>
      <c r="H2594" s="97"/>
      <c r="I2594" s="97"/>
      <c r="J2594" s="98"/>
      <c r="K2594" s="99"/>
      <c r="L2594" s="100"/>
      <c r="M2594" s="6"/>
      <c r="N2594" s="2"/>
      <c r="O2594" s="7"/>
      <c r="P2594" s="7"/>
      <c r="Q2594" s="8"/>
      <c r="R2594" s="7"/>
    </row>
    <row r="2595" spans="1:19" s="9" customFormat="1" ht="19.5" customHeight="1" x14ac:dyDescent="0.25">
      <c r="A2595" s="5"/>
      <c r="B2595" s="103" t="s">
        <v>24</v>
      </c>
      <c r="C2595" s="104"/>
      <c r="D2595" s="105" t="str">
        <f>$Q$9</f>
        <v>ZBROJENIE ŚCIAN I SŁUPÓW II KONDYGNACJI</v>
      </c>
      <c r="E2595" s="105"/>
      <c r="F2595" s="105"/>
      <c r="G2595" s="105"/>
      <c r="H2595" s="105"/>
      <c r="I2595" s="105"/>
      <c r="J2595" s="106"/>
      <c r="K2595" s="101"/>
      <c r="L2595" s="102"/>
      <c r="M2595" s="6"/>
      <c r="N2595" s="2"/>
      <c r="O2595" s="10"/>
      <c r="P2595" s="10"/>
      <c r="Q2595" s="11"/>
      <c r="R2595" s="10"/>
    </row>
    <row r="2596" spans="1:19" s="9" customFormat="1" ht="19.5" customHeight="1" x14ac:dyDescent="0.25">
      <c r="A2596" s="5"/>
      <c r="B2596" s="107">
        <f>$Q$11</f>
        <v>0</v>
      </c>
      <c r="C2596" s="108"/>
      <c r="D2596" s="109" t="s">
        <v>25</v>
      </c>
      <c r="E2596" s="110"/>
      <c r="F2596" s="111" t="str">
        <f>$Q$10</f>
        <v>239.12-09</v>
      </c>
      <c r="G2596" s="112"/>
      <c r="H2596" s="112"/>
      <c r="I2596" s="112"/>
      <c r="J2596" s="113"/>
      <c r="K2596" s="12">
        <f>(ROW(A2596)-4)/32</f>
        <v>81</v>
      </c>
      <c r="L2596" s="13">
        <f>$Q$13</f>
        <v>8</v>
      </c>
      <c r="M2596" s="6"/>
      <c r="N2596" s="2"/>
      <c r="O2596" s="10"/>
      <c r="P2596" s="10"/>
      <c r="Q2596" s="11"/>
      <c r="R2596" s="10"/>
    </row>
    <row r="2597" spans="1:19" s="9" customFormat="1" ht="42" customHeight="1" x14ac:dyDescent="0.25">
      <c r="A2597" s="6"/>
      <c r="B2597" s="114" t="s">
        <v>26</v>
      </c>
      <c r="C2597" s="116" t="s">
        <v>27</v>
      </c>
      <c r="D2597" s="118" t="s">
        <v>28</v>
      </c>
      <c r="E2597" s="14" t="s">
        <v>29</v>
      </c>
      <c r="F2597" s="15" t="s">
        <v>29</v>
      </c>
      <c r="G2597" s="16" t="s">
        <v>30</v>
      </c>
      <c r="H2597" s="120" t="s">
        <v>31</v>
      </c>
      <c r="I2597" s="121"/>
      <c r="J2597" s="16" t="s">
        <v>32</v>
      </c>
      <c r="K2597" s="16" t="s">
        <v>33</v>
      </c>
      <c r="L2597" s="17" t="s">
        <v>34</v>
      </c>
      <c r="M2597" s="6"/>
      <c r="N2597" s="2"/>
      <c r="O2597" s="10"/>
      <c r="P2597" s="10"/>
      <c r="Q2597" s="11"/>
      <c r="R2597" s="10"/>
    </row>
    <row r="2598" spans="1:19" s="9" customFormat="1" ht="22.5" customHeight="1" x14ac:dyDescent="0.25">
      <c r="A2598" s="18"/>
      <c r="B2598" s="115"/>
      <c r="C2598" s="117"/>
      <c r="D2598" s="119"/>
      <c r="E2598" s="19" t="str">
        <f>$Q$14</f>
        <v>St0S</v>
      </c>
      <c r="F2598" s="19" t="str">
        <f>$Q$15</f>
        <v>B500B</v>
      </c>
      <c r="G2598" s="20" t="s">
        <v>35</v>
      </c>
      <c r="H2598" s="21" t="s">
        <v>36</v>
      </c>
      <c r="I2598" s="21" t="s">
        <v>37</v>
      </c>
      <c r="J2598" s="21" t="s">
        <v>38</v>
      </c>
      <c r="K2598" s="21" t="s">
        <v>39</v>
      </c>
      <c r="L2598" s="22" t="s">
        <v>40</v>
      </c>
      <c r="M2598" s="18"/>
      <c r="N2598" s="2"/>
      <c r="O2598" s="23"/>
      <c r="P2598" s="23"/>
      <c r="Q2598" s="24"/>
      <c r="R2598" s="23"/>
    </row>
    <row r="2599" spans="1:19" s="29" customFormat="1" ht="19.5" customHeight="1" x14ac:dyDescent="0.25">
      <c r="A2599" s="6"/>
      <c r="B2599" s="25">
        <v>1</v>
      </c>
      <c r="C2599" s="26">
        <v>2</v>
      </c>
      <c r="D2599" s="27">
        <v>3</v>
      </c>
      <c r="E2599" s="26">
        <v>4</v>
      </c>
      <c r="F2599" s="26">
        <v>5</v>
      </c>
      <c r="G2599" s="26">
        <v>6</v>
      </c>
      <c r="H2599" s="26">
        <v>7</v>
      </c>
      <c r="I2599" s="26">
        <v>8</v>
      </c>
      <c r="J2599" s="26">
        <v>9</v>
      </c>
      <c r="K2599" s="26">
        <v>10</v>
      </c>
      <c r="L2599" s="28">
        <v>11</v>
      </c>
      <c r="M2599" s="6"/>
      <c r="N2599" s="2"/>
      <c r="O2599" s="122"/>
      <c r="P2599" s="122"/>
      <c r="Q2599" s="122"/>
      <c r="R2599" s="122"/>
      <c r="S2599" s="122"/>
    </row>
    <row r="2600" spans="1:19" ht="38.25" customHeight="1" x14ac:dyDescent="0.25">
      <c r="A2600" s="69"/>
      <c r="B2600" s="30"/>
      <c r="C2600" s="31"/>
      <c r="D2600" s="31"/>
      <c r="E2600" s="32"/>
      <c r="F2600" s="32"/>
      <c r="G2600" s="33"/>
      <c r="H2600" s="32"/>
      <c r="I2600" s="32"/>
      <c r="J2600" s="33"/>
      <c r="K2600" s="33"/>
      <c r="L2600" s="34"/>
      <c r="M2600" s="69"/>
      <c r="O2600" s="123"/>
      <c r="P2600" s="123"/>
      <c r="Q2600" s="92"/>
      <c r="R2600" s="92"/>
      <c r="S2600" s="92"/>
    </row>
    <row r="2601" spans="1:19" ht="38.25" customHeight="1" x14ac:dyDescent="0.25">
      <c r="A2601" s="69"/>
      <c r="B2601" s="35"/>
      <c r="C2601" s="36"/>
      <c r="D2601" s="68"/>
      <c r="E2601" s="38"/>
      <c r="F2601" s="38"/>
      <c r="G2601" s="39"/>
      <c r="H2601" s="38"/>
      <c r="I2601" s="38"/>
      <c r="J2601" s="39"/>
      <c r="K2601" s="39"/>
      <c r="L2601" s="40"/>
      <c r="M2601" s="69"/>
      <c r="O2601" s="85"/>
      <c r="P2601" s="85"/>
      <c r="Q2601" s="92"/>
      <c r="R2601" s="92"/>
      <c r="S2601" s="92"/>
    </row>
    <row r="2602" spans="1:19" ht="38.25" customHeight="1" x14ac:dyDescent="0.25">
      <c r="A2602" s="69"/>
      <c r="B2602" s="35"/>
      <c r="C2602" s="36"/>
      <c r="D2602" s="68"/>
      <c r="E2602" s="38"/>
      <c r="F2602" s="38"/>
      <c r="G2602" s="39"/>
      <c r="H2602" s="38"/>
      <c r="I2602" s="38"/>
      <c r="J2602" s="39"/>
      <c r="K2602" s="39"/>
      <c r="L2602" s="40"/>
      <c r="M2602" s="69"/>
      <c r="O2602" s="85"/>
      <c r="P2602" s="85"/>
      <c r="Q2602" s="92"/>
      <c r="R2602" s="92"/>
      <c r="S2602" s="92"/>
    </row>
    <row r="2603" spans="1:19" ht="38.25" customHeight="1" x14ac:dyDescent="0.25">
      <c r="A2603" s="69"/>
      <c r="B2603" s="35"/>
      <c r="C2603" s="36"/>
      <c r="D2603" s="68"/>
      <c r="E2603" s="38"/>
      <c r="F2603" s="38"/>
      <c r="G2603" s="39"/>
      <c r="H2603" s="38"/>
      <c r="I2603" s="38"/>
      <c r="J2603" s="39"/>
      <c r="K2603" s="39"/>
      <c r="L2603" s="40"/>
      <c r="M2603" s="69"/>
      <c r="O2603" s="85"/>
      <c r="P2603" s="85"/>
      <c r="Q2603" s="93"/>
      <c r="R2603" s="93"/>
      <c r="S2603" s="93"/>
    </row>
    <row r="2604" spans="1:19" ht="38.25" customHeight="1" x14ac:dyDescent="0.25">
      <c r="A2604" s="69"/>
      <c r="B2604" s="35"/>
      <c r="C2604" s="36"/>
      <c r="D2604" s="68"/>
      <c r="E2604" s="38"/>
      <c r="F2604" s="38"/>
      <c r="G2604" s="39"/>
      <c r="H2604" s="38"/>
      <c r="I2604" s="38"/>
      <c r="J2604" s="39"/>
      <c r="K2604" s="39"/>
      <c r="L2604" s="40"/>
      <c r="M2604" s="69"/>
      <c r="O2604" s="85"/>
      <c r="P2604" s="85"/>
      <c r="Q2604" s="94"/>
      <c r="R2604" s="94"/>
      <c r="S2604" s="94"/>
    </row>
    <row r="2605" spans="1:19" ht="38.25" customHeight="1" x14ac:dyDescent="0.25">
      <c r="A2605" s="69"/>
      <c r="B2605" s="35"/>
      <c r="C2605" s="36"/>
      <c r="D2605" s="68"/>
      <c r="E2605" s="38"/>
      <c r="F2605" s="38"/>
      <c r="G2605" s="39"/>
      <c r="H2605" s="38"/>
      <c r="I2605" s="38"/>
      <c r="J2605" s="39"/>
      <c r="K2605" s="39"/>
      <c r="L2605" s="40"/>
      <c r="M2605" s="69"/>
      <c r="O2605" s="85"/>
      <c r="P2605" s="85"/>
      <c r="Q2605" s="92"/>
      <c r="R2605" s="92"/>
      <c r="S2605" s="92"/>
    </row>
    <row r="2606" spans="1:19" ht="38.25" customHeight="1" x14ac:dyDescent="0.25">
      <c r="A2606" s="69"/>
      <c r="B2606" s="35"/>
      <c r="C2606" s="36"/>
      <c r="D2606" s="68"/>
      <c r="E2606" s="38"/>
      <c r="F2606" s="38"/>
      <c r="G2606" s="39"/>
      <c r="H2606" s="38"/>
      <c r="I2606" s="38"/>
      <c r="J2606" s="39"/>
      <c r="K2606" s="39"/>
      <c r="L2606" s="40"/>
      <c r="M2606" s="69"/>
      <c r="O2606" s="85"/>
      <c r="P2606" s="85"/>
      <c r="Q2606" s="92"/>
      <c r="R2606" s="92"/>
      <c r="S2606" s="92"/>
    </row>
    <row r="2607" spans="1:19" ht="38.25" customHeight="1" x14ac:dyDescent="0.25">
      <c r="A2607" s="69"/>
      <c r="B2607" s="35"/>
      <c r="C2607" s="36"/>
      <c r="D2607" s="68"/>
      <c r="E2607" s="38"/>
      <c r="F2607" s="38"/>
      <c r="G2607" s="39"/>
      <c r="H2607" s="38"/>
      <c r="I2607" s="38"/>
      <c r="J2607" s="39"/>
      <c r="K2607" s="39"/>
      <c r="L2607" s="40"/>
      <c r="M2607" s="69"/>
      <c r="O2607" s="85"/>
      <c r="P2607" s="85"/>
      <c r="Q2607" s="92"/>
      <c r="R2607" s="92"/>
      <c r="S2607" s="92"/>
    </row>
    <row r="2608" spans="1:19" ht="38.25" customHeight="1" x14ac:dyDescent="0.25">
      <c r="A2608" s="69"/>
      <c r="B2608" s="35"/>
      <c r="C2608" s="36"/>
      <c r="D2608" s="68"/>
      <c r="E2608" s="38"/>
      <c r="F2608" s="38"/>
      <c r="G2608" s="39"/>
      <c r="H2608" s="38"/>
      <c r="I2608" s="38"/>
      <c r="J2608" s="39"/>
      <c r="K2608" s="39"/>
      <c r="L2608" s="40"/>
      <c r="M2608" s="69"/>
      <c r="O2608" s="85"/>
      <c r="P2608" s="85"/>
      <c r="Q2608" s="86"/>
      <c r="R2608" s="86"/>
      <c r="S2608" s="86"/>
    </row>
    <row r="2609" spans="1:19" ht="38.25" customHeight="1" x14ac:dyDescent="0.25">
      <c r="A2609" s="69"/>
      <c r="B2609" s="35"/>
      <c r="C2609" s="36"/>
      <c r="D2609" s="68"/>
      <c r="E2609" s="38"/>
      <c r="F2609" s="38"/>
      <c r="G2609" s="39"/>
      <c r="H2609" s="38"/>
      <c r="I2609" s="38"/>
      <c r="J2609" s="39"/>
      <c r="K2609" s="39"/>
      <c r="L2609" s="40"/>
      <c r="M2609" s="69"/>
      <c r="O2609" s="85"/>
      <c r="P2609" s="85"/>
      <c r="Q2609" s="86"/>
      <c r="R2609" s="86"/>
      <c r="S2609" s="86"/>
    </row>
    <row r="2610" spans="1:19" ht="38.25" customHeight="1" x14ac:dyDescent="0.25">
      <c r="A2610" s="69"/>
      <c r="B2610" s="35"/>
      <c r="C2610" s="36"/>
      <c r="D2610" s="68"/>
      <c r="E2610" s="38"/>
      <c r="F2610" s="38"/>
      <c r="G2610" s="39"/>
      <c r="H2610" s="38"/>
      <c r="I2610" s="38"/>
      <c r="J2610" s="39"/>
      <c r="K2610" s="39"/>
      <c r="L2610" s="40"/>
      <c r="M2610" s="69"/>
      <c r="O2610" s="85"/>
      <c r="P2610" s="85"/>
      <c r="Q2610" s="86"/>
      <c r="R2610" s="86"/>
      <c r="S2610" s="86"/>
    </row>
    <row r="2611" spans="1:19" ht="38.25" customHeight="1" x14ac:dyDescent="0.25">
      <c r="A2611" s="69"/>
      <c r="B2611" s="35"/>
      <c r="C2611" s="36"/>
      <c r="D2611" s="68"/>
      <c r="E2611" s="38"/>
      <c r="F2611" s="38"/>
      <c r="G2611" s="39"/>
      <c r="H2611" s="38"/>
      <c r="I2611" s="38"/>
      <c r="J2611" s="39"/>
      <c r="K2611" s="39"/>
      <c r="L2611" s="40"/>
      <c r="M2611" s="69"/>
      <c r="O2611" s="85"/>
      <c r="P2611" s="85"/>
      <c r="Q2611" s="86"/>
      <c r="R2611" s="86"/>
      <c r="S2611" s="86"/>
    </row>
    <row r="2612" spans="1:19" ht="38.25" customHeight="1" x14ac:dyDescent="0.25">
      <c r="A2612" s="69"/>
      <c r="B2612" s="35"/>
      <c r="C2612" s="36"/>
      <c r="D2612" s="68"/>
      <c r="E2612" s="38"/>
      <c r="F2612" s="38"/>
      <c r="G2612" s="39"/>
      <c r="H2612" s="38"/>
      <c r="I2612" s="38"/>
      <c r="J2612" s="39"/>
      <c r="K2612" s="39"/>
      <c r="L2612" s="40"/>
      <c r="M2612" s="69"/>
      <c r="R2612" s="4"/>
      <c r="S2612" s="4"/>
    </row>
    <row r="2613" spans="1:19" ht="38.25" customHeight="1" x14ac:dyDescent="0.25">
      <c r="A2613" s="69"/>
      <c r="B2613" s="35"/>
      <c r="C2613" s="36"/>
      <c r="D2613" s="68"/>
      <c r="E2613" s="38"/>
      <c r="F2613" s="38"/>
      <c r="G2613" s="39"/>
      <c r="H2613" s="38"/>
      <c r="I2613" s="38"/>
      <c r="J2613" s="39"/>
      <c r="K2613" s="39"/>
      <c r="L2613" s="40"/>
      <c r="M2613" s="69"/>
    </row>
    <row r="2614" spans="1:19" ht="38.25" customHeight="1" x14ac:dyDescent="0.25">
      <c r="A2614" s="69"/>
      <c r="B2614" s="35"/>
      <c r="C2614" s="36"/>
      <c r="D2614" s="68"/>
      <c r="E2614" s="38"/>
      <c r="F2614" s="38"/>
      <c r="G2614" s="39"/>
      <c r="H2614" s="38"/>
      <c r="I2614" s="38"/>
      <c r="J2614" s="39"/>
      <c r="K2614" s="39"/>
      <c r="L2614" s="40"/>
      <c r="M2614" s="69"/>
    </row>
    <row r="2615" spans="1:19" ht="38.25" customHeight="1" x14ac:dyDescent="0.25">
      <c r="A2615" s="69"/>
      <c r="B2615" s="35"/>
      <c r="C2615" s="36"/>
      <c r="D2615" s="68"/>
      <c r="E2615" s="38"/>
      <c r="F2615" s="38"/>
      <c r="G2615" s="39"/>
      <c r="H2615" s="38"/>
      <c r="I2615" s="38"/>
      <c r="J2615" s="39"/>
      <c r="K2615" s="39"/>
      <c r="L2615" s="40"/>
      <c r="M2615" s="69"/>
    </row>
    <row r="2616" spans="1:19" ht="38.25" customHeight="1" x14ac:dyDescent="0.25">
      <c r="A2616" s="69"/>
      <c r="B2616" s="35"/>
      <c r="C2616" s="36"/>
      <c r="D2616" s="68"/>
      <c r="E2616" s="38"/>
      <c r="F2616" s="38"/>
      <c r="G2616" s="39"/>
      <c r="H2616" s="38"/>
      <c r="I2616" s="38"/>
      <c r="J2616" s="39"/>
      <c r="K2616" s="39"/>
      <c r="L2616" s="40"/>
      <c r="M2616" s="69"/>
    </row>
    <row r="2617" spans="1:19" ht="38.25" customHeight="1" x14ac:dyDescent="0.25">
      <c r="A2617" s="69"/>
      <c r="B2617" s="35"/>
      <c r="C2617" s="36"/>
      <c r="D2617" s="68"/>
      <c r="E2617" s="38"/>
      <c r="F2617" s="38"/>
      <c r="G2617" s="39"/>
      <c r="H2617" s="38"/>
      <c r="I2617" s="38"/>
      <c r="J2617" s="39"/>
      <c r="K2617" s="39"/>
      <c r="L2617" s="40"/>
      <c r="M2617" s="69"/>
    </row>
    <row r="2618" spans="1:19" ht="38.25" customHeight="1" x14ac:dyDescent="0.25">
      <c r="A2618" s="69"/>
      <c r="B2618" s="35"/>
      <c r="C2618" s="36"/>
      <c r="D2618" s="68"/>
      <c r="E2618" s="38"/>
      <c r="F2618" s="38"/>
      <c r="G2618" s="39"/>
      <c r="H2618" s="38"/>
      <c r="I2618" s="38"/>
      <c r="J2618" s="39"/>
      <c r="K2618" s="39"/>
      <c r="L2618" s="40"/>
      <c r="M2618" s="69"/>
    </row>
    <row r="2619" spans="1:19" ht="38.25" customHeight="1" x14ac:dyDescent="0.25">
      <c r="A2619" s="69"/>
      <c r="B2619" s="35"/>
      <c r="C2619" s="36"/>
      <c r="D2619" s="68"/>
      <c r="E2619" s="38"/>
      <c r="F2619" s="38"/>
      <c r="G2619" s="39"/>
      <c r="H2619" s="38"/>
      <c r="I2619" s="38"/>
      <c r="J2619" s="39"/>
      <c r="K2619" s="39"/>
      <c r="L2619" s="40"/>
      <c r="M2619" s="69"/>
    </row>
    <row r="2620" spans="1:19" ht="38.25" customHeight="1" x14ac:dyDescent="0.25">
      <c r="A2620" s="69"/>
      <c r="B2620" s="35"/>
      <c r="C2620" s="36"/>
      <c r="D2620" s="68"/>
      <c r="E2620" s="38"/>
      <c r="F2620" s="38"/>
      <c r="G2620" s="39"/>
      <c r="H2620" s="38"/>
      <c r="I2620" s="38"/>
      <c r="J2620" s="39"/>
      <c r="K2620" s="39"/>
      <c r="L2620" s="40"/>
      <c r="M2620" s="69"/>
    </row>
    <row r="2621" spans="1:19" ht="38.25" customHeight="1" x14ac:dyDescent="0.25">
      <c r="A2621" s="69"/>
      <c r="B2621" s="35"/>
      <c r="C2621" s="36"/>
      <c r="D2621" s="68"/>
      <c r="E2621" s="38"/>
      <c r="F2621" s="38"/>
      <c r="G2621" s="39"/>
      <c r="H2621" s="38"/>
      <c r="I2621" s="38"/>
      <c r="J2621" s="39"/>
      <c r="K2621" s="39"/>
      <c r="L2621" s="40"/>
      <c r="M2621" s="69"/>
    </row>
    <row r="2622" spans="1:19" ht="38.25" customHeight="1" x14ac:dyDescent="0.25">
      <c r="A2622" s="69"/>
      <c r="B2622" s="41"/>
      <c r="C2622" s="42"/>
      <c r="D2622" s="43"/>
      <c r="E2622" s="44"/>
      <c r="F2622" s="44"/>
      <c r="G2622" s="45"/>
      <c r="H2622" s="44"/>
      <c r="I2622" s="44"/>
      <c r="J2622" s="45"/>
      <c r="K2622" s="45"/>
      <c r="L2622" s="46"/>
      <c r="M2622" s="69"/>
    </row>
    <row r="2623" spans="1:19" s="9" customFormat="1" ht="24.75" customHeight="1" x14ac:dyDescent="0.25">
      <c r="A2623" s="47"/>
      <c r="B2623" s="87" t="str">
        <f>IF(ISBLANK($Q$12),"",$Q$12)</f>
        <v>239.12-09-SPEC_ZBROJENIE ŚCIAN I SŁUPÓW II KONDYGNACJI</v>
      </c>
      <c r="C2623" s="88"/>
      <c r="D2623" s="88"/>
      <c r="E2623" s="88"/>
      <c r="F2623" s="88"/>
      <c r="G2623" s="88"/>
      <c r="H2623" s="48"/>
      <c r="I2623" s="89"/>
      <c r="J2623" s="89"/>
      <c r="K2623" s="89"/>
      <c r="L2623" s="90"/>
      <c r="M2623" s="49"/>
      <c r="N2623" s="50"/>
      <c r="Q2623" s="51"/>
    </row>
    <row r="2624" spans="1:19" ht="23.1" customHeight="1" x14ac:dyDescent="0.25">
      <c r="B2624" s="91" t="str">
        <f>IF(ISBLANK(Q$19),"",Q$19)</f>
        <v/>
      </c>
      <c r="C2624" s="91"/>
      <c r="D2624" s="91"/>
      <c r="E2624" s="91"/>
      <c r="F2624" s="91"/>
      <c r="G2624" s="91"/>
      <c r="H2624" s="91"/>
      <c r="I2624" s="91"/>
      <c r="J2624" s="91"/>
      <c r="K2624" s="91"/>
      <c r="L2624" s="91"/>
    </row>
    <row r="2625" spans="1:19" ht="12.75" customHeight="1" x14ac:dyDescent="0.25">
      <c r="A2625" s="69"/>
      <c r="B2625" s="69"/>
      <c r="C2625" s="69"/>
      <c r="D2625" s="69"/>
      <c r="E2625" s="69"/>
      <c r="F2625" s="69"/>
      <c r="G2625" s="69"/>
      <c r="H2625" s="69"/>
      <c r="I2625" s="69"/>
      <c r="J2625" s="69"/>
      <c r="K2625" s="69"/>
      <c r="L2625" s="69"/>
      <c r="M2625" s="69"/>
    </row>
    <row r="2626" spans="1:19" s="9" customFormat="1" ht="30" customHeight="1" x14ac:dyDescent="0.25">
      <c r="A2626" s="5"/>
      <c r="B2626" s="95" t="s">
        <v>23</v>
      </c>
      <c r="C2626" s="96"/>
      <c r="D2626" s="97" t="str">
        <f>$Q$8</f>
        <v>BUDYEK DYDAKTYCZNY</v>
      </c>
      <c r="E2626" s="97"/>
      <c r="F2626" s="97"/>
      <c r="G2626" s="97"/>
      <c r="H2626" s="97"/>
      <c r="I2626" s="97"/>
      <c r="J2626" s="98"/>
      <c r="K2626" s="99"/>
      <c r="L2626" s="100"/>
      <c r="M2626" s="6"/>
      <c r="N2626" s="2"/>
      <c r="O2626" s="7"/>
      <c r="P2626" s="7"/>
      <c r="Q2626" s="8"/>
      <c r="R2626" s="7"/>
    </row>
    <row r="2627" spans="1:19" s="9" customFormat="1" ht="19.5" customHeight="1" x14ac:dyDescent="0.25">
      <c r="A2627" s="5"/>
      <c r="B2627" s="103" t="s">
        <v>24</v>
      </c>
      <c r="C2627" s="104"/>
      <c r="D2627" s="105" t="str">
        <f>$Q$9</f>
        <v>ZBROJENIE ŚCIAN I SŁUPÓW II KONDYGNACJI</v>
      </c>
      <c r="E2627" s="105"/>
      <c r="F2627" s="105"/>
      <c r="G2627" s="105"/>
      <c r="H2627" s="105"/>
      <c r="I2627" s="105"/>
      <c r="J2627" s="106"/>
      <c r="K2627" s="101"/>
      <c r="L2627" s="102"/>
      <c r="M2627" s="6"/>
      <c r="N2627" s="2"/>
      <c r="O2627" s="10"/>
      <c r="P2627" s="10"/>
      <c r="Q2627" s="11"/>
      <c r="R2627" s="10"/>
    </row>
    <row r="2628" spans="1:19" s="9" customFormat="1" ht="19.5" customHeight="1" x14ac:dyDescent="0.25">
      <c r="A2628" s="5"/>
      <c r="B2628" s="107">
        <f>$Q$11</f>
        <v>0</v>
      </c>
      <c r="C2628" s="108"/>
      <c r="D2628" s="109" t="s">
        <v>25</v>
      </c>
      <c r="E2628" s="110"/>
      <c r="F2628" s="111" t="str">
        <f>$Q$10</f>
        <v>239.12-09</v>
      </c>
      <c r="G2628" s="112"/>
      <c r="H2628" s="112"/>
      <c r="I2628" s="112"/>
      <c r="J2628" s="113"/>
      <c r="K2628" s="12">
        <f>(ROW(A2628)-4)/32</f>
        <v>82</v>
      </c>
      <c r="L2628" s="13">
        <f>$Q$13</f>
        <v>8</v>
      </c>
      <c r="M2628" s="6"/>
      <c r="N2628" s="2"/>
      <c r="O2628" s="10"/>
      <c r="P2628" s="10"/>
      <c r="Q2628" s="11"/>
      <c r="R2628" s="10"/>
    </row>
    <row r="2629" spans="1:19" s="9" customFormat="1" ht="42" customHeight="1" x14ac:dyDescent="0.25">
      <c r="A2629" s="6"/>
      <c r="B2629" s="114" t="s">
        <v>26</v>
      </c>
      <c r="C2629" s="116" t="s">
        <v>27</v>
      </c>
      <c r="D2629" s="118" t="s">
        <v>28</v>
      </c>
      <c r="E2629" s="14" t="s">
        <v>29</v>
      </c>
      <c r="F2629" s="15" t="s">
        <v>29</v>
      </c>
      <c r="G2629" s="16" t="s">
        <v>30</v>
      </c>
      <c r="H2629" s="120" t="s">
        <v>31</v>
      </c>
      <c r="I2629" s="121"/>
      <c r="J2629" s="16" t="s">
        <v>32</v>
      </c>
      <c r="K2629" s="16" t="s">
        <v>33</v>
      </c>
      <c r="L2629" s="17" t="s">
        <v>34</v>
      </c>
      <c r="M2629" s="6"/>
      <c r="N2629" s="2"/>
      <c r="O2629" s="10"/>
      <c r="P2629" s="10"/>
      <c r="Q2629" s="11"/>
      <c r="R2629" s="10"/>
    </row>
    <row r="2630" spans="1:19" s="9" customFormat="1" ht="22.5" customHeight="1" x14ac:dyDescent="0.25">
      <c r="A2630" s="18"/>
      <c r="B2630" s="115"/>
      <c r="C2630" s="117"/>
      <c r="D2630" s="119"/>
      <c r="E2630" s="19" t="str">
        <f>$Q$14</f>
        <v>St0S</v>
      </c>
      <c r="F2630" s="19" t="str">
        <f>$Q$15</f>
        <v>B500B</v>
      </c>
      <c r="G2630" s="20" t="s">
        <v>35</v>
      </c>
      <c r="H2630" s="21" t="s">
        <v>36</v>
      </c>
      <c r="I2630" s="21" t="s">
        <v>37</v>
      </c>
      <c r="J2630" s="21" t="s">
        <v>38</v>
      </c>
      <c r="K2630" s="21" t="s">
        <v>39</v>
      </c>
      <c r="L2630" s="22" t="s">
        <v>40</v>
      </c>
      <c r="M2630" s="18"/>
      <c r="N2630" s="2"/>
      <c r="O2630" s="23"/>
      <c r="P2630" s="23"/>
      <c r="Q2630" s="24"/>
      <c r="R2630" s="23"/>
    </row>
    <row r="2631" spans="1:19" s="29" customFormat="1" ht="19.5" customHeight="1" x14ac:dyDescent="0.25">
      <c r="A2631" s="6"/>
      <c r="B2631" s="25">
        <v>1</v>
      </c>
      <c r="C2631" s="26">
        <v>2</v>
      </c>
      <c r="D2631" s="27">
        <v>3</v>
      </c>
      <c r="E2631" s="26">
        <v>4</v>
      </c>
      <c r="F2631" s="26">
        <v>5</v>
      </c>
      <c r="G2631" s="26">
        <v>6</v>
      </c>
      <c r="H2631" s="26">
        <v>7</v>
      </c>
      <c r="I2631" s="26">
        <v>8</v>
      </c>
      <c r="J2631" s="26">
        <v>9</v>
      </c>
      <c r="K2631" s="26">
        <v>10</v>
      </c>
      <c r="L2631" s="28">
        <v>11</v>
      </c>
      <c r="M2631" s="6"/>
      <c r="N2631" s="2"/>
      <c r="O2631" s="122"/>
      <c r="P2631" s="122"/>
      <c r="Q2631" s="122"/>
      <c r="R2631" s="122"/>
      <c r="S2631" s="122"/>
    </row>
    <row r="2632" spans="1:19" ht="38.25" customHeight="1" x14ac:dyDescent="0.25">
      <c r="A2632" s="69"/>
      <c r="B2632" s="30"/>
      <c r="C2632" s="31"/>
      <c r="D2632" s="31"/>
      <c r="E2632" s="32"/>
      <c r="F2632" s="32"/>
      <c r="G2632" s="33"/>
      <c r="H2632" s="32"/>
      <c r="I2632" s="32"/>
      <c r="J2632" s="33"/>
      <c r="K2632" s="33"/>
      <c r="L2632" s="34"/>
      <c r="M2632" s="69"/>
      <c r="O2632" s="123"/>
      <c r="P2632" s="123"/>
      <c r="Q2632" s="92"/>
      <c r="R2632" s="92"/>
      <c r="S2632" s="92"/>
    </row>
    <row r="2633" spans="1:19" ht="38.25" customHeight="1" x14ac:dyDescent="0.25">
      <c r="A2633" s="69"/>
      <c r="B2633" s="35"/>
      <c r="C2633" s="36"/>
      <c r="D2633" s="68"/>
      <c r="E2633" s="38"/>
      <c r="F2633" s="38"/>
      <c r="G2633" s="39"/>
      <c r="H2633" s="38"/>
      <c r="I2633" s="38"/>
      <c r="J2633" s="39"/>
      <c r="K2633" s="39"/>
      <c r="L2633" s="40"/>
      <c r="M2633" s="69"/>
      <c r="O2633" s="85"/>
      <c r="P2633" s="85"/>
      <c r="Q2633" s="92"/>
      <c r="R2633" s="92"/>
      <c r="S2633" s="92"/>
    </row>
    <row r="2634" spans="1:19" ht="38.25" customHeight="1" x14ac:dyDescent="0.25">
      <c r="A2634" s="69"/>
      <c r="B2634" s="35"/>
      <c r="C2634" s="36"/>
      <c r="D2634" s="68"/>
      <c r="E2634" s="38"/>
      <c r="F2634" s="38"/>
      <c r="G2634" s="39"/>
      <c r="H2634" s="38"/>
      <c r="I2634" s="38"/>
      <c r="J2634" s="39"/>
      <c r="K2634" s="39"/>
      <c r="L2634" s="40"/>
      <c r="M2634" s="69"/>
      <c r="O2634" s="85"/>
      <c r="P2634" s="85"/>
      <c r="Q2634" s="92"/>
      <c r="R2634" s="92"/>
      <c r="S2634" s="92"/>
    </row>
    <row r="2635" spans="1:19" ht="38.25" customHeight="1" x14ac:dyDescent="0.25">
      <c r="A2635" s="69"/>
      <c r="B2635" s="35"/>
      <c r="C2635" s="36"/>
      <c r="D2635" s="68"/>
      <c r="E2635" s="38"/>
      <c r="F2635" s="38"/>
      <c r="G2635" s="39"/>
      <c r="H2635" s="38"/>
      <c r="I2635" s="38"/>
      <c r="J2635" s="39"/>
      <c r="K2635" s="39"/>
      <c r="L2635" s="40"/>
      <c r="M2635" s="69"/>
      <c r="O2635" s="85"/>
      <c r="P2635" s="85"/>
      <c r="Q2635" s="93"/>
      <c r="R2635" s="93"/>
      <c r="S2635" s="93"/>
    </row>
    <row r="2636" spans="1:19" ht="38.25" customHeight="1" x14ac:dyDescent="0.25">
      <c r="A2636" s="69"/>
      <c r="B2636" s="35"/>
      <c r="C2636" s="36"/>
      <c r="D2636" s="68"/>
      <c r="E2636" s="38"/>
      <c r="F2636" s="38"/>
      <c r="G2636" s="39"/>
      <c r="H2636" s="38"/>
      <c r="I2636" s="38"/>
      <c r="J2636" s="39"/>
      <c r="K2636" s="39"/>
      <c r="L2636" s="40"/>
      <c r="M2636" s="69"/>
      <c r="O2636" s="85"/>
      <c r="P2636" s="85"/>
      <c r="Q2636" s="94"/>
      <c r="R2636" s="94"/>
      <c r="S2636" s="94"/>
    </row>
    <row r="2637" spans="1:19" ht="38.25" customHeight="1" x14ac:dyDescent="0.25">
      <c r="A2637" s="69"/>
      <c r="B2637" s="35"/>
      <c r="C2637" s="36"/>
      <c r="D2637" s="68"/>
      <c r="E2637" s="38"/>
      <c r="F2637" s="38"/>
      <c r="G2637" s="39"/>
      <c r="H2637" s="38"/>
      <c r="I2637" s="38"/>
      <c r="J2637" s="39"/>
      <c r="K2637" s="39"/>
      <c r="L2637" s="40"/>
      <c r="M2637" s="69"/>
      <c r="O2637" s="85"/>
      <c r="P2637" s="85"/>
      <c r="Q2637" s="92"/>
      <c r="R2637" s="92"/>
      <c r="S2637" s="92"/>
    </row>
    <row r="2638" spans="1:19" ht="38.25" customHeight="1" x14ac:dyDescent="0.25">
      <c r="A2638" s="69"/>
      <c r="B2638" s="35"/>
      <c r="C2638" s="36"/>
      <c r="D2638" s="68"/>
      <c r="E2638" s="38"/>
      <c r="F2638" s="38"/>
      <c r="G2638" s="39"/>
      <c r="H2638" s="38"/>
      <c r="I2638" s="38"/>
      <c r="J2638" s="39"/>
      <c r="K2638" s="39"/>
      <c r="L2638" s="40"/>
      <c r="M2638" s="69"/>
      <c r="O2638" s="85"/>
      <c r="P2638" s="85"/>
      <c r="Q2638" s="92"/>
      <c r="R2638" s="92"/>
      <c r="S2638" s="92"/>
    </row>
    <row r="2639" spans="1:19" ht="38.25" customHeight="1" x14ac:dyDescent="0.25">
      <c r="A2639" s="69"/>
      <c r="B2639" s="35"/>
      <c r="C2639" s="36"/>
      <c r="D2639" s="68"/>
      <c r="E2639" s="38"/>
      <c r="F2639" s="38"/>
      <c r="G2639" s="39"/>
      <c r="H2639" s="38"/>
      <c r="I2639" s="38"/>
      <c r="J2639" s="39"/>
      <c r="K2639" s="39"/>
      <c r="L2639" s="40"/>
      <c r="M2639" s="69"/>
      <c r="O2639" s="85"/>
      <c r="P2639" s="85"/>
      <c r="Q2639" s="92"/>
      <c r="R2639" s="92"/>
      <c r="S2639" s="92"/>
    </row>
    <row r="2640" spans="1:19" ht="38.25" customHeight="1" x14ac:dyDescent="0.25">
      <c r="A2640" s="69"/>
      <c r="B2640" s="35"/>
      <c r="C2640" s="36"/>
      <c r="D2640" s="68"/>
      <c r="E2640" s="38"/>
      <c r="F2640" s="38"/>
      <c r="G2640" s="39"/>
      <c r="H2640" s="38"/>
      <c r="I2640" s="38"/>
      <c r="J2640" s="39"/>
      <c r="K2640" s="39"/>
      <c r="L2640" s="40"/>
      <c r="M2640" s="69"/>
      <c r="O2640" s="85"/>
      <c r="P2640" s="85"/>
      <c r="Q2640" s="86"/>
      <c r="R2640" s="86"/>
      <c r="S2640" s="86"/>
    </row>
    <row r="2641" spans="1:19" ht="38.25" customHeight="1" x14ac:dyDescent="0.25">
      <c r="A2641" s="69"/>
      <c r="B2641" s="35"/>
      <c r="C2641" s="36"/>
      <c r="D2641" s="68"/>
      <c r="E2641" s="38"/>
      <c r="F2641" s="38"/>
      <c r="G2641" s="39"/>
      <c r="H2641" s="38"/>
      <c r="I2641" s="38"/>
      <c r="J2641" s="39"/>
      <c r="K2641" s="39"/>
      <c r="L2641" s="40"/>
      <c r="M2641" s="69"/>
      <c r="O2641" s="85"/>
      <c r="P2641" s="85"/>
      <c r="Q2641" s="86"/>
      <c r="R2641" s="86"/>
      <c r="S2641" s="86"/>
    </row>
    <row r="2642" spans="1:19" ht="38.25" customHeight="1" x14ac:dyDescent="0.25">
      <c r="A2642" s="69"/>
      <c r="B2642" s="35"/>
      <c r="C2642" s="36"/>
      <c r="D2642" s="68"/>
      <c r="E2642" s="38"/>
      <c r="F2642" s="38"/>
      <c r="G2642" s="39"/>
      <c r="H2642" s="38"/>
      <c r="I2642" s="38"/>
      <c r="J2642" s="39"/>
      <c r="K2642" s="39"/>
      <c r="L2642" s="40"/>
      <c r="M2642" s="69"/>
      <c r="O2642" s="85"/>
      <c r="P2642" s="85"/>
      <c r="Q2642" s="86"/>
      <c r="R2642" s="86"/>
      <c r="S2642" s="86"/>
    </row>
    <row r="2643" spans="1:19" ht="38.25" customHeight="1" x14ac:dyDescent="0.25">
      <c r="A2643" s="69"/>
      <c r="B2643" s="35"/>
      <c r="C2643" s="36"/>
      <c r="D2643" s="68"/>
      <c r="E2643" s="38"/>
      <c r="F2643" s="38"/>
      <c r="G2643" s="39"/>
      <c r="H2643" s="38"/>
      <c r="I2643" s="38"/>
      <c r="J2643" s="39"/>
      <c r="K2643" s="39"/>
      <c r="L2643" s="40"/>
      <c r="M2643" s="69"/>
      <c r="O2643" s="85"/>
      <c r="P2643" s="85"/>
      <c r="Q2643" s="86"/>
      <c r="R2643" s="86"/>
      <c r="S2643" s="86"/>
    </row>
    <row r="2644" spans="1:19" ht="38.25" customHeight="1" x14ac:dyDescent="0.25">
      <c r="A2644" s="69"/>
      <c r="B2644" s="35"/>
      <c r="C2644" s="36"/>
      <c r="D2644" s="68"/>
      <c r="E2644" s="38"/>
      <c r="F2644" s="38"/>
      <c r="G2644" s="39"/>
      <c r="H2644" s="38"/>
      <c r="I2644" s="38"/>
      <c r="J2644" s="39"/>
      <c r="K2644" s="39"/>
      <c r="L2644" s="40"/>
      <c r="M2644" s="69"/>
      <c r="R2644" s="4"/>
      <c r="S2644" s="4"/>
    </row>
    <row r="2645" spans="1:19" ht="38.25" customHeight="1" x14ac:dyDescent="0.25">
      <c r="A2645" s="69"/>
      <c r="B2645" s="35"/>
      <c r="C2645" s="36"/>
      <c r="D2645" s="68"/>
      <c r="E2645" s="38"/>
      <c r="F2645" s="38"/>
      <c r="G2645" s="39"/>
      <c r="H2645" s="38"/>
      <c r="I2645" s="38"/>
      <c r="J2645" s="39"/>
      <c r="K2645" s="39"/>
      <c r="L2645" s="40"/>
      <c r="M2645" s="69"/>
    </row>
    <row r="2646" spans="1:19" ht="38.25" customHeight="1" x14ac:dyDescent="0.25">
      <c r="A2646" s="69"/>
      <c r="B2646" s="35"/>
      <c r="C2646" s="36"/>
      <c r="D2646" s="68"/>
      <c r="E2646" s="38"/>
      <c r="F2646" s="38"/>
      <c r="G2646" s="39"/>
      <c r="H2646" s="38"/>
      <c r="I2646" s="38"/>
      <c r="J2646" s="39"/>
      <c r="K2646" s="39"/>
      <c r="L2646" s="40"/>
      <c r="M2646" s="69"/>
    </row>
    <row r="2647" spans="1:19" ht="38.25" customHeight="1" x14ac:dyDescent="0.25">
      <c r="A2647" s="69"/>
      <c r="B2647" s="35"/>
      <c r="C2647" s="36"/>
      <c r="D2647" s="68"/>
      <c r="E2647" s="38"/>
      <c r="F2647" s="38"/>
      <c r="G2647" s="39"/>
      <c r="H2647" s="38"/>
      <c r="I2647" s="38"/>
      <c r="J2647" s="39"/>
      <c r="K2647" s="39"/>
      <c r="L2647" s="40"/>
      <c r="M2647" s="69"/>
    </row>
    <row r="2648" spans="1:19" ht="38.25" customHeight="1" x14ac:dyDescent="0.25">
      <c r="A2648" s="69"/>
      <c r="B2648" s="35"/>
      <c r="C2648" s="36"/>
      <c r="D2648" s="68"/>
      <c r="E2648" s="38"/>
      <c r="F2648" s="38"/>
      <c r="G2648" s="39"/>
      <c r="H2648" s="38"/>
      <c r="I2648" s="38"/>
      <c r="J2648" s="39"/>
      <c r="K2648" s="39"/>
      <c r="L2648" s="40"/>
      <c r="M2648" s="69"/>
    </row>
    <row r="2649" spans="1:19" ht="38.25" customHeight="1" x14ac:dyDescent="0.25">
      <c r="A2649" s="69"/>
      <c r="B2649" s="35"/>
      <c r="C2649" s="36"/>
      <c r="D2649" s="68"/>
      <c r="E2649" s="38"/>
      <c r="F2649" s="38"/>
      <c r="G2649" s="39"/>
      <c r="H2649" s="38"/>
      <c r="I2649" s="38"/>
      <c r="J2649" s="39"/>
      <c r="K2649" s="39"/>
      <c r="L2649" s="40"/>
      <c r="M2649" s="69"/>
    </row>
    <row r="2650" spans="1:19" ht="38.25" customHeight="1" x14ac:dyDescent="0.25">
      <c r="A2650" s="69"/>
      <c r="B2650" s="35"/>
      <c r="C2650" s="36"/>
      <c r="D2650" s="68"/>
      <c r="E2650" s="38"/>
      <c r="F2650" s="38"/>
      <c r="G2650" s="39"/>
      <c r="H2650" s="38"/>
      <c r="I2650" s="38"/>
      <c r="J2650" s="39"/>
      <c r="K2650" s="39"/>
      <c r="L2650" s="40"/>
      <c r="M2650" s="69"/>
    </row>
    <row r="2651" spans="1:19" ht="38.25" customHeight="1" x14ac:dyDescent="0.25">
      <c r="A2651" s="69"/>
      <c r="B2651" s="35"/>
      <c r="C2651" s="36"/>
      <c r="D2651" s="68"/>
      <c r="E2651" s="38"/>
      <c r="F2651" s="38"/>
      <c r="G2651" s="39"/>
      <c r="H2651" s="38"/>
      <c r="I2651" s="38"/>
      <c r="J2651" s="39"/>
      <c r="K2651" s="39"/>
      <c r="L2651" s="40"/>
      <c r="M2651" s="69"/>
    </row>
    <row r="2652" spans="1:19" ht="38.25" customHeight="1" x14ac:dyDescent="0.25">
      <c r="A2652" s="69"/>
      <c r="B2652" s="35"/>
      <c r="C2652" s="36"/>
      <c r="D2652" s="68"/>
      <c r="E2652" s="38"/>
      <c r="F2652" s="38"/>
      <c r="G2652" s="39"/>
      <c r="H2652" s="38"/>
      <c r="I2652" s="38"/>
      <c r="J2652" s="39"/>
      <c r="K2652" s="39"/>
      <c r="L2652" s="40"/>
      <c r="M2652" s="69"/>
    </row>
    <row r="2653" spans="1:19" ht="38.25" customHeight="1" x14ac:dyDescent="0.25">
      <c r="A2653" s="69"/>
      <c r="B2653" s="35"/>
      <c r="C2653" s="36"/>
      <c r="D2653" s="68"/>
      <c r="E2653" s="38"/>
      <c r="F2653" s="38"/>
      <c r="G2653" s="39"/>
      <c r="H2653" s="38"/>
      <c r="I2653" s="38"/>
      <c r="J2653" s="39"/>
      <c r="K2653" s="39"/>
      <c r="L2653" s="40"/>
      <c r="M2653" s="69"/>
    </row>
    <row r="2654" spans="1:19" ht="38.25" customHeight="1" x14ac:dyDescent="0.25">
      <c r="A2654" s="69"/>
      <c r="B2654" s="41"/>
      <c r="C2654" s="42"/>
      <c r="D2654" s="43"/>
      <c r="E2654" s="44"/>
      <c r="F2654" s="44"/>
      <c r="G2654" s="45"/>
      <c r="H2654" s="44"/>
      <c r="I2654" s="44"/>
      <c r="J2654" s="45"/>
      <c r="K2654" s="45"/>
      <c r="L2654" s="46"/>
      <c r="M2654" s="69"/>
    </row>
    <row r="2655" spans="1:19" s="9" customFormat="1" ht="24.75" customHeight="1" x14ac:dyDescent="0.25">
      <c r="A2655" s="47"/>
      <c r="B2655" s="87" t="str">
        <f>IF(ISBLANK($Q$12),"",$Q$12)</f>
        <v>239.12-09-SPEC_ZBROJENIE ŚCIAN I SŁUPÓW II KONDYGNACJI</v>
      </c>
      <c r="C2655" s="88"/>
      <c r="D2655" s="88"/>
      <c r="E2655" s="88"/>
      <c r="F2655" s="88"/>
      <c r="G2655" s="88"/>
      <c r="H2655" s="48"/>
      <c r="I2655" s="89"/>
      <c r="J2655" s="89"/>
      <c r="K2655" s="89"/>
      <c r="L2655" s="90"/>
      <c r="M2655" s="49"/>
      <c r="N2655" s="50"/>
      <c r="Q2655" s="51"/>
    </row>
    <row r="2656" spans="1:19" ht="23.1" customHeight="1" x14ac:dyDescent="0.25">
      <c r="B2656" s="91" t="str">
        <f>IF(ISBLANK(Q$19),"",Q$19)</f>
        <v/>
      </c>
      <c r="C2656" s="91"/>
      <c r="D2656" s="91"/>
      <c r="E2656" s="91"/>
      <c r="F2656" s="91"/>
      <c r="G2656" s="91"/>
      <c r="H2656" s="91"/>
      <c r="I2656" s="91"/>
      <c r="J2656" s="91"/>
      <c r="K2656" s="91"/>
      <c r="L2656" s="91"/>
    </row>
    <row r="2657" spans="1:19" ht="12.75" customHeight="1" x14ac:dyDescent="0.25">
      <c r="A2657" s="69"/>
      <c r="B2657" s="69"/>
      <c r="C2657" s="69"/>
      <c r="D2657" s="69"/>
      <c r="E2657" s="69"/>
      <c r="F2657" s="69"/>
      <c r="G2657" s="69"/>
      <c r="H2657" s="69"/>
      <c r="I2657" s="69"/>
      <c r="J2657" s="69"/>
      <c r="K2657" s="69"/>
      <c r="L2657" s="69"/>
      <c r="M2657" s="69"/>
    </row>
    <row r="2658" spans="1:19" s="9" customFormat="1" ht="30" customHeight="1" x14ac:dyDescent="0.25">
      <c r="A2658" s="5"/>
      <c r="B2658" s="95" t="s">
        <v>23</v>
      </c>
      <c r="C2658" s="96"/>
      <c r="D2658" s="97" t="str">
        <f>$Q$8</f>
        <v>BUDYEK DYDAKTYCZNY</v>
      </c>
      <c r="E2658" s="97"/>
      <c r="F2658" s="97"/>
      <c r="G2658" s="97"/>
      <c r="H2658" s="97"/>
      <c r="I2658" s="97"/>
      <c r="J2658" s="98"/>
      <c r="K2658" s="99"/>
      <c r="L2658" s="100"/>
      <c r="M2658" s="6"/>
      <c r="N2658" s="2"/>
      <c r="O2658" s="7"/>
      <c r="P2658" s="7"/>
      <c r="Q2658" s="8"/>
      <c r="R2658" s="7"/>
    </row>
    <row r="2659" spans="1:19" s="9" customFormat="1" ht="19.5" customHeight="1" x14ac:dyDescent="0.25">
      <c r="A2659" s="5"/>
      <c r="B2659" s="103" t="s">
        <v>24</v>
      </c>
      <c r="C2659" s="104"/>
      <c r="D2659" s="105" t="str">
        <f>$Q$9</f>
        <v>ZBROJENIE ŚCIAN I SŁUPÓW II KONDYGNACJI</v>
      </c>
      <c r="E2659" s="105"/>
      <c r="F2659" s="105"/>
      <c r="G2659" s="105"/>
      <c r="H2659" s="105"/>
      <c r="I2659" s="105"/>
      <c r="J2659" s="106"/>
      <c r="K2659" s="101"/>
      <c r="L2659" s="102"/>
      <c r="M2659" s="6"/>
      <c r="N2659" s="2"/>
      <c r="O2659" s="10"/>
      <c r="P2659" s="10"/>
      <c r="Q2659" s="11"/>
      <c r="R2659" s="10"/>
    </row>
    <row r="2660" spans="1:19" s="9" customFormat="1" ht="19.5" customHeight="1" x14ac:dyDescent="0.25">
      <c r="A2660" s="5"/>
      <c r="B2660" s="107">
        <f>$Q$11</f>
        <v>0</v>
      </c>
      <c r="C2660" s="108"/>
      <c r="D2660" s="109" t="s">
        <v>25</v>
      </c>
      <c r="E2660" s="110"/>
      <c r="F2660" s="111" t="str">
        <f>$Q$10</f>
        <v>239.12-09</v>
      </c>
      <c r="G2660" s="112"/>
      <c r="H2660" s="112"/>
      <c r="I2660" s="112"/>
      <c r="J2660" s="113"/>
      <c r="K2660" s="12">
        <f>(ROW(A2660)-4)/32</f>
        <v>83</v>
      </c>
      <c r="L2660" s="13">
        <f>$Q$13</f>
        <v>8</v>
      </c>
      <c r="M2660" s="6"/>
      <c r="N2660" s="2"/>
      <c r="O2660" s="10"/>
      <c r="P2660" s="10"/>
      <c r="Q2660" s="11"/>
      <c r="R2660" s="10"/>
    </row>
    <row r="2661" spans="1:19" s="9" customFormat="1" ht="42" customHeight="1" x14ac:dyDescent="0.25">
      <c r="A2661" s="6"/>
      <c r="B2661" s="114" t="s">
        <v>26</v>
      </c>
      <c r="C2661" s="116" t="s">
        <v>27</v>
      </c>
      <c r="D2661" s="118" t="s">
        <v>28</v>
      </c>
      <c r="E2661" s="14" t="s">
        <v>29</v>
      </c>
      <c r="F2661" s="15" t="s">
        <v>29</v>
      </c>
      <c r="G2661" s="16" t="s">
        <v>30</v>
      </c>
      <c r="H2661" s="120" t="s">
        <v>31</v>
      </c>
      <c r="I2661" s="121"/>
      <c r="J2661" s="16" t="s">
        <v>32</v>
      </c>
      <c r="K2661" s="16" t="s">
        <v>33</v>
      </c>
      <c r="L2661" s="17" t="s">
        <v>34</v>
      </c>
      <c r="M2661" s="6"/>
      <c r="N2661" s="2"/>
      <c r="O2661" s="10"/>
      <c r="P2661" s="10"/>
      <c r="Q2661" s="11"/>
      <c r="R2661" s="10"/>
    </row>
    <row r="2662" spans="1:19" s="9" customFormat="1" ht="22.5" customHeight="1" x14ac:dyDescent="0.25">
      <c r="A2662" s="18"/>
      <c r="B2662" s="115"/>
      <c r="C2662" s="117"/>
      <c r="D2662" s="119"/>
      <c r="E2662" s="19" t="str">
        <f>$Q$14</f>
        <v>St0S</v>
      </c>
      <c r="F2662" s="19" t="str">
        <f>$Q$15</f>
        <v>B500B</v>
      </c>
      <c r="G2662" s="20" t="s">
        <v>35</v>
      </c>
      <c r="H2662" s="21" t="s">
        <v>36</v>
      </c>
      <c r="I2662" s="21" t="s">
        <v>37</v>
      </c>
      <c r="J2662" s="21" t="s">
        <v>38</v>
      </c>
      <c r="K2662" s="21" t="s">
        <v>39</v>
      </c>
      <c r="L2662" s="22" t="s">
        <v>40</v>
      </c>
      <c r="M2662" s="18"/>
      <c r="N2662" s="2"/>
      <c r="O2662" s="23"/>
      <c r="P2662" s="23"/>
      <c r="Q2662" s="24"/>
      <c r="R2662" s="23"/>
    </row>
    <row r="2663" spans="1:19" s="29" customFormat="1" ht="19.5" customHeight="1" x14ac:dyDescent="0.25">
      <c r="A2663" s="6"/>
      <c r="B2663" s="25">
        <v>1</v>
      </c>
      <c r="C2663" s="26">
        <v>2</v>
      </c>
      <c r="D2663" s="27">
        <v>3</v>
      </c>
      <c r="E2663" s="26">
        <v>4</v>
      </c>
      <c r="F2663" s="26">
        <v>5</v>
      </c>
      <c r="G2663" s="26">
        <v>6</v>
      </c>
      <c r="H2663" s="26">
        <v>7</v>
      </c>
      <c r="I2663" s="26">
        <v>8</v>
      </c>
      <c r="J2663" s="26">
        <v>9</v>
      </c>
      <c r="K2663" s="26">
        <v>10</v>
      </c>
      <c r="L2663" s="28">
        <v>11</v>
      </c>
      <c r="M2663" s="6"/>
      <c r="N2663" s="2"/>
      <c r="O2663" s="122"/>
      <c r="P2663" s="122"/>
      <c r="Q2663" s="122"/>
      <c r="R2663" s="122"/>
      <c r="S2663" s="122"/>
    </row>
    <row r="2664" spans="1:19" ht="38.25" customHeight="1" x14ac:dyDescent="0.25">
      <c r="A2664" s="69"/>
      <c r="B2664" s="30"/>
      <c r="C2664" s="31"/>
      <c r="D2664" s="31"/>
      <c r="E2664" s="32"/>
      <c r="F2664" s="32"/>
      <c r="G2664" s="33"/>
      <c r="H2664" s="32"/>
      <c r="I2664" s="32"/>
      <c r="J2664" s="33"/>
      <c r="K2664" s="33"/>
      <c r="L2664" s="34"/>
      <c r="M2664" s="69"/>
      <c r="O2664" s="123"/>
      <c r="P2664" s="123"/>
      <c r="Q2664" s="92"/>
      <c r="R2664" s="92"/>
      <c r="S2664" s="92"/>
    </row>
    <row r="2665" spans="1:19" ht="38.25" customHeight="1" x14ac:dyDescent="0.25">
      <c r="A2665" s="69"/>
      <c r="B2665" s="35"/>
      <c r="C2665" s="36"/>
      <c r="D2665" s="68"/>
      <c r="E2665" s="38"/>
      <c r="F2665" s="38"/>
      <c r="G2665" s="39"/>
      <c r="H2665" s="38"/>
      <c r="I2665" s="38"/>
      <c r="J2665" s="39"/>
      <c r="K2665" s="39"/>
      <c r="L2665" s="40"/>
      <c r="M2665" s="69"/>
      <c r="O2665" s="85"/>
      <c r="P2665" s="85"/>
      <c r="Q2665" s="92"/>
      <c r="R2665" s="92"/>
      <c r="S2665" s="92"/>
    </row>
    <row r="2666" spans="1:19" ht="38.25" customHeight="1" x14ac:dyDescent="0.25">
      <c r="A2666" s="69"/>
      <c r="B2666" s="35"/>
      <c r="C2666" s="36"/>
      <c r="D2666" s="68"/>
      <c r="E2666" s="38"/>
      <c r="F2666" s="38"/>
      <c r="G2666" s="39"/>
      <c r="H2666" s="38"/>
      <c r="I2666" s="38"/>
      <c r="J2666" s="39"/>
      <c r="K2666" s="39"/>
      <c r="L2666" s="40"/>
      <c r="M2666" s="69"/>
      <c r="O2666" s="85"/>
      <c r="P2666" s="85"/>
      <c r="Q2666" s="92"/>
      <c r="R2666" s="92"/>
      <c r="S2666" s="92"/>
    </row>
    <row r="2667" spans="1:19" ht="38.25" customHeight="1" x14ac:dyDescent="0.25">
      <c r="A2667" s="69"/>
      <c r="B2667" s="35"/>
      <c r="C2667" s="36"/>
      <c r="D2667" s="68"/>
      <c r="E2667" s="38"/>
      <c r="F2667" s="38"/>
      <c r="G2667" s="39"/>
      <c r="H2667" s="38"/>
      <c r="I2667" s="38"/>
      <c r="J2667" s="39"/>
      <c r="K2667" s="39"/>
      <c r="L2667" s="40"/>
      <c r="M2667" s="69"/>
      <c r="O2667" s="85"/>
      <c r="P2667" s="85"/>
      <c r="Q2667" s="93"/>
      <c r="R2667" s="93"/>
      <c r="S2667" s="93"/>
    </row>
    <row r="2668" spans="1:19" ht="38.25" customHeight="1" x14ac:dyDescent="0.25">
      <c r="A2668" s="69"/>
      <c r="B2668" s="35"/>
      <c r="C2668" s="36"/>
      <c r="D2668" s="68"/>
      <c r="E2668" s="38"/>
      <c r="F2668" s="38"/>
      <c r="G2668" s="39"/>
      <c r="H2668" s="38"/>
      <c r="I2668" s="38"/>
      <c r="J2668" s="39"/>
      <c r="K2668" s="39"/>
      <c r="L2668" s="40"/>
      <c r="M2668" s="69"/>
      <c r="O2668" s="85"/>
      <c r="P2668" s="85"/>
      <c r="Q2668" s="94"/>
      <c r="R2668" s="94"/>
      <c r="S2668" s="94"/>
    </row>
    <row r="2669" spans="1:19" ht="38.25" customHeight="1" x14ac:dyDescent="0.25">
      <c r="A2669" s="69"/>
      <c r="B2669" s="35"/>
      <c r="C2669" s="36"/>
      <c r="D2669" s="68"/>
      <c r="E2669" s="38"/>
      <c r="F2669" s="38"/>
      <c r="G2669" s="39"/>
      <c r="H2669" s="38"/>
      <c r="I2669" s="38"/>
      <c r="J2669" s="39"/>
      <c r="K2669" s="39"/>
      <c r="L2669" s="40"/>
      <c r="M2669" s="69"/>
      <c r="O2669" s="85"/>
      <c r="P2669" s="85"/>
      <c r="Q2669" s="92"/>
      <c r="R2669" s="92"/>
      <c r="S2669" s="92"/>
    </row>
    <row r="2670" spans="1:19" ht="38.25" customHeight="1" x14ac:dyDescent="0.25">
      <c r="A2670" s="69"/>
      <c r="B2670" s="35"/>
      <c r="C2670" s="36"/>
      <c r="D2670" s="68"/>
      <c r="E2670" s="38"/>
      <c r="F2670" s="38"/>
      <c r="G2670" s="39"/>
      <c r="H2670" s="38"/>
      <c r="I2670" s="38"/>
      <c r="J2670" s="39"/>
      <c r="K2670" s="39"/>
      <c r="L2670" s="40"/>
      <c r="M2670" s="69"/>
      <c r="O2670" s="85"/>
      <c r="P2670" s="85"/>
      <c r="Q2670" s="92"/>
      <c r="R2670" s="92"/>
      <c r="S2670" s="92"/>
    </row>
    <row r="2671" spans="1:19" ht="38.25" customHeight="1" x14ac:dyDescent="0.25">
      <c r="A2671" s="69"/>
      <c r="B2671" s="35"/>
      <c r="C2671" s="36"/>
      <c r="D2671" s="68"/>
      <c r="E2671" s="38"/>
      <c r="F2671" s="38"/>
      <c r="G2671" s="39"/>
      <c r="H2671" s="38"/>
      <c r="I2671" s="38"/>
      <c r="J2671" s="39"/>
      <c r="K2671" s="39"/>
      <c r="L2671" s="40"/>
      <c r="M2671" s="69"/>
      <c r="O2671" s="85"/>
      <c r="P2671" s="85"/>
      <c r="Q2671" s="92"/>
      <c r="R2671" s="92"/>
      <c r="S2671" s="92"/>
    </row>
    <row r="2672" spans="1:19" ht="38.25" customHeight="1" x14ac:dyDescent="0.25">
      <c r="A2672" s="69"/>
      <c r="B2672" s="35"/>
      <c r="C2672" s="36"/>
      <c r="D2672" s="68"/>
      <c r="E2672" s="38"/>
      <c r="F2672" s="38"/>
      <c r="G2672" s="39"/>
      <c r="H2672" s="38"/>
      <c r="I2672" s="38"/>
      <c r="J2672" s="39"/>
      <c r="K2672" s="39"/>
      <c r="L2672" s="40"/>
      <c r="M2672" s="69"/>
      <c r="O2672" s="85"/>
      <c r="P2672" s="85"/>
      <c r="Q2672" s="86"/>
      <c r="R2672" s="86"/>
      <c r="S2672" s="86"/>
    </row>
    <row r="2673" spans="1:19" ht="38.25" customHeight="1" x14ac:dyDescent="0.25">
      <c r="A2673" s="69"/>
      <c r="B2673" s="35"/>
      <c r="C2673" s="36"/>
      <c r="D2673" s="68"/>
      <c r="E2673" s="38"/>
      <c r="F2673" s="38"/>
      <c r="G2673" s="39"/>
      <c r="H2673" s="38"/>
      <c r="I2673" s="38"/>
      <c r="J2673" s="39"/>
      <c r="K2673" s="39"/>
      <c r="L2673" s="40"/>
      <c r="M2673" s="69"/>
      <c r="O2673" s="85"/>
      <c r="P2673" s="85"/>
      <c r="Q2673" s="86"/>
      <c r="R2673" s="86"/>
      <c r="S2673" s="86"/>
    </row>
    <row r="2674" spans="1:19" ht="38.25" customHeight="1" x14ac:dyDescent="0.25">
      <c r="A2674" s="69"/>
      <c r="B2674" s="35"/>
      <c r="C2674" s="36"/>
      <c r="D2674" s="68"/>
      <c r="E2674" s="38"/>
      <c r="F2674" s="38"/>
      <c r="G2674" s="39"/>
      <c r="H2674" s="38"/>
      <c r="I2674" s="38"/>
      <c r="J2674" s="39"/>
      <c r="K2674" s="39"/>
      <c r="L2674" s="40"/>
      <c r="M2674" s="69"/>
      <c r="O2674" s="85"/>
      <c r="P2674" s="85"/>
      <c r="Q2674" s="86"/>
      <c r="R2674" s="86"/>
      <c r="S2674" s="86"/>
    </row>
    <row r="2675" spans="1:19" ht="38.25" customHeight="1" x14ac:dyDescent="0.25">
      <c r="A2675" s="69"/>
      <c r="B2675" s="35"/>
      <c r="C2675" s="36"/>
      <c r="D2675" s="68"/>
      <c r="E2675" s="38"/>
      <c r="F2675" s="38"/>
      <c r="G2675" s="39"/>
      <c r="H2675" s="38"/>
      <c r="I2675" s="38"/>
      <c r="J2675" s="39"/>
      <c r="K2675" s="39"/>
      <c r="L2675" s="40"/>
      <c r="M2675" s="69"/>
      <c r="O2675" s="85"/>
      <c r="P2675" s="85"/>
      <c r="Q2675" s="86"/>
      <c r="R2675" s="86"/>
      <c r="S2675" s="86"/>
    </row>
    <row r="2676" spans="1:19" ht="38.25" customHeight="1" x14ac:dyDescent="0.25">
      <c r="A2676" s="69"/>
      <c r="B2676" s="35"/>
      <c r="C2676" s="36"/>
      <c r="D2676" s="68"/>
      <c r="E2676" s="38"/>
      <c r="F2676" s="38"/>
      <c r="G2676" s="39"/>
      <c r="H2676" s="38"/>
      <c r="I2676" s="38"/>
      <c r="J2676" s="39"/>
      <c r="K2676" s="39"/>
      <c r="L2676" s="40"/>
      <c r="M2676" s="69"/>
      <c r="R2676" s="4"/>
      <c r="S2676" s="4"/>
    </row>
    <row r="2677" spans="1:19" ht="38.25" customHeight="1" x14ac:dyDescent="0.25">
      <c r="A2677" s="69"/>
      <c r="B2677" s="35"/>
      <c r="C2677" s="36"/>
      <c r="D2677" s="68"/>
      <c r="E2677" s="38"/>
      <c r="F2677" s="38"/>
      <c r="G2677" s="39"/>
      <c r="H2677" s="38"/>
      <c r="I2677" s="38"/>
      <c r="J2677" s="39"/>
      <c r="K2677" s="39"/>
      <c r="L2677" s="40"/>
      <c r="M2677" s="69"/>
    </row>
    <row r="2678" spans="1:19" ht="38.25" customHeight="1" x14ac:dyDescent="0.25">
      <c r="A2678" s="69"/>
      <c r="B2678" s="35"/>
      <c r="C2678" s="36"/>
      <c r="D2678" s="68"/>
      <c r="E2678" s="38"/>
      <c r="F2678" s="38"/>
      <c r="G2678" s="39"/>
      <c r="H2678" s="38"/>
      <c r="I2678" s="38"/>
      <c r="J2678" s="39"/>
      <c r="K2678" s="39"/>
      <c r="L2678" s="40"/>
      <c r="M2678" s="69"/>
    </row>
    <row r="2679" spans="1:19" ht="38.25" customHeight="1" x14ac:dyDescent="0.25">
      <c r="A2679" s="69"/>
      <c r="B2679" s="35"/>
      <c r="C2679" s="36"/>
      <c r="D2679" s="68"/>
      <c r="E2679" s="38"/>
      <c r="F2679" s="38"/>
      <c r="G2679" s="39"/>
      <c r="H2679" s="38"/>
      <c r="I2679" s="38"/>
      <c r="J2679" s="39"/>
      <c r="K2679" s="39"/>
      <c r="L2679" s="40"/>
      <c r="M2679" s="69"/>
    </row>
    <row r="2680" spans="1:19" ht="38.25" customHeight="1" x14ac:dyDescent="0.25">
      <c r="A2680" s="69"/>
      <c r="B2680" s="35"/>
      <c r="C2680" s="36"/>
      <c r="D2680" s="68"/>
      <c r="E2680" s="38"/>
      <c r="F2680" s="38"/>
      <c r="G2680" s="39"/>
      <c r="H2680" s="38"/>
      <c r="I2680" s="38"/>
      <c r="J2680" s="39"/>
      <c r="K2680" s="39"/>
      <c r="L2680" s="40"/>
      <c r="M2680" s="69"/>
    </row>
    <row r="2681" spans="1:19" ht="38.25" customHeight="1" x14ac:dyDescent="0.25">
      <c r="A2681" s="69"/>
      <c r="B2681" s="35"/>
      <c r="C2681" s="36"/>
      <c r="D2681" s="68"/>
      <c r="E2681" s="38"/>
      <c r="F2681" s="38"/>
      <c r="G2681" s="39"/>
      <c r="H2681" s="38"/>
      <c r="I2681" s="38"/>
      <c r="J2681" s="39"/>
      <c r="K2681" s="39"/>
      <c r="L2681" s="40"/>
      <c r="M2681" s="69"/>
    </row>
    <row r="2682" spans="1:19" ht="38.25" customHeight="1" x14ac:dyDescent="0.25">
      <c r="A2682" s="69"/>
      <c r="B2682" s="35"/>
      <c r="C2682" s="36"/>
      <c r="D2682" s="68"/>
      <c r="E2682" s="38"/>
      <c r="F2682" s="38"/>
      <c r="G2682" s="39"/>
      <c r="H2682" s="38"/>
      <c r="I2682" s="38"/>
      <c r="J2682" s="39"/>
      <c r="K2682" s="39"/>
      <c r="L2682" s="40"/>
      <c r="M2682" s="69"/>
    </row>
    <row r="2683" spans="1:19" ht="38.25" customHeight="1" x14ac:dyDescent="0.25">
      <c r="A2683" s="69"/>
      <c r="B2683" s="35"/>
      <c r="C2683" s="36"/>
      <c r="D2683" s="68"/>
      <c r="E2683" s="38"/>
      <c r="F2683" s="38"/>
      <c r="G2683" s="39"/>
      <c r="H2683" s="38"/>
      <c r="I2683" s="38"/>
      <c r="J2683" s="39"/>
      <c r="K2683" s="39"/>
      <c r="L2683" s="40"/>
      <c r="M2683" s="69"/>
    </row>
    <row r="2684" spans="1:19" ht="38.25" customHeight="1" x14ac:dyDescent="0.25">
      <c r="A2684" s="69"/>
      <c r="B2684" s="35"/>
      <c r="C2684" s="36"/>
      <c r="D2684" s="68"/>
      <c r="E2684" s="38"/>
      <c r="F2684" s="38"/>
      <c r="G2684" s="39"/>
      <c r="H2684" s="38"/>
      <c r="I2684" s="38"/>
      <c r="J2684" s="39"/>
      <c r="K2684" s="39"/>
      <c r="L2684" s="40"/>
      <c r="M2684" s="69"/>
    </row>
    <row r="2685" spans="1:19" ht="38.25" customHeight="1" x14ac:dyDescent="0.25">
      <c r="A2685" s="69"/>
      <c r="B2685" s="35"/>
      <c r="C2685" s="36"/>
      <c r="D2685" s="68"/>
      <c r="E2685" s="38"/>
      <c r="F2685" s="38"/>
      <c r="G2685" s="39"/>
      <c r="H2685" s="38"/>
      <c r="I2685" s="38"/>
      <c r="J2685" s="39"/>
      <c r="K2685" s="39"/>
      <c r="L2685" s="40"/>
      <c r="M2685" s="69"/>
    </row>
    <row r="2686" spans="1:19" ht="38.25" customHeight="1" x14ac:dyDescent="0.25">
      <c r="A2686" s="69"/>
      <c r="B2686" s="41"/>
      <c r="C2686" s="42"/>
      <c r="D2686" s="43"/>
      <c r="E2686" s="44"/>
      <c r="F2686" s="44"/>
      <c r="G2686" s="45"/>
      <c r="H2686" s="44"/>
      <c r="I2686" s="44"/>
      <c r="J2686" s="45"/>
      <c r="K2686" s="45"/>
      <c r="L2686" s="46"/>
      <c r="M2686" s="69"/>
    </row>
    <row r="2687" spans="1:19" s="9" customFormat="1" ht="24.75" customHeight="1" x14ac:dyDescent="0.25">
      <c r="A2687" s="47"/>
      <c r="B2687" s="87" t="str">
        <f>IF(ISBLANK($Q$12),"",$Q$12)</f>
        <v>239.12-09-SPEC_ZBROJENIE ŚCIAN I SŁUPÓW II KONDYGNACJI</v>
      </c>
      <c r="C2687" s="88"/>
      <c r="D2687" s="88"/>
      <c r="E2687" s="88"/>
      <c r="F2687" s="88"/>
      <c r="G2687" s="88"/>
      <c r="H2687" s="48"/>
      <c r="I2687" s="89"/>
      <c r="J2687" s="89"/>
      <c r="K2687" s="89"/>
      <c r="L2687" s="90"/>
      <c r="M2687" s="49"/>
      <c r="N2687" s="50"/>
      <c r="Q2687" s="51"/>
    </row>
    <row r="2688" spans="1:19" ht="23.1" customHeight="1" x14ac:dyDescent="0.25">
      <c r="B2688" s="91" t="str">
        <f>IF(ISBLANK(Q$19),"",Q$19)</f>
        <v/>
      </c>
      <c r="C2688" s="91"/>
      <c r="D2688" s="91"/>
      <c r="E2688" s="91"/>
      <c r="F2688" s="91"/>
      <c r="G2688" s="91"/>
      <c r="H2688" s="91"/>
      <c r="I2688" s="91"/>
      <c r="J2688" s="91"/>
      <c r="K2688" s="91"/>
      <c r="L2688" s="91"/>
    </row>
    <row r="2689" spans="1:19" ht="12.75" customHeight="1" x14ac:dyDescent="0.25">
      <c r="A2689" s="69"/>
      <c r="B2689" s="69"/>
      <c r="C2689" s="69"/>
      <c r="D2689" s="69"/>
      <c r="E2689" s="69"/>
      <c r="F2689" s="69"/>
      <c r="G2689" s="69"/>
      <c r="H2689" s="69"/>
      <c r="I2689" s="69"/>
      <c r="J2689" s="69"/>
      <c r="K2689" s="69"/>
      <c r="L2689" s="69"/>
      <c r="M2689" s="69"/>
    </row>
    <row r="2690" spans="1:19" s="9" customFormat="1" ht="30" customHeight="1" x14ac:dyDescent="0.25">
      <c r="A2690" s="5"/>
      <c r="B2690" s="95" t="s">
        <v>23</v>
      </c>
      <c r="C2690" s="96"/>
      <c r="D2690" s="97" t="str">
        <f>$Q$8</f>
        <v>BUDYEK DYDAKTYCZNY</v>
      </c>
      <c r="E2690" s="97"/>
      <c r="F2690" s="97"/>
      <c r="G2690" s="97"/>
      <c r="H2690" s="97"/>
      <c r="I2690" s="97"/>
      <c r="J2690" s="98"/>
      <c r="K2690" s="99"/>
      <c r="L2690" s="100"/>
      <c r="M2690" s="6"/>
      <c r="N2690" s="2"/>
      <c r="O2690" s="7"/>
      <c r="P2690" s="7"/>
      <c r="Q2690" s="8"/>
      <c r="R2690" s="7"/>
    </row>
    <row r="2691" spans="1:19" s="9" customFormat="1" ht="19.5" customHeight="1" x14ac:dyDescent="0.25">
      <c r="A2691" s="5"/>
      <c r="B2691" s="103" t="s">
        <v>24</v>
      </c>
      <c r="C2691" s="104"/>
      <c r="D2691" s="105" t="str">
        <f>$Q$9</f>
        <v>ZBROJENIE ŚCIAN I SŁUPÓW II KONDYGNACJI</v>
      </c>
      <c r="E2691" s="105"/>
      <c r="F2691" s="105"/>
      <c r="G2691" s="105"/>
      <c r="H2691" s="105"/>
      <c r="I2691" s="105"/>
      <c r="J2691" s="106"/>
      <c r="K2691" s="101"/>
      <c r="L2691" s="102"/>
      <c r="M2691" s="6"/>
      <c r="N2691" s="2"/>
      <c r="O2691" s="10"/>
      <c r="P2691" s="10"/>
      <c r="Q2691" s="11"/>
      <c r="R2691" s="10"/>
    </row>
    <row r="2692" spans="1:19" s="9" customFormat="1" ht="19.5" customHeight="1" x14ac:dyDescent="0.25">
      <c r="A2692" s="5"/>
      <c r="B2692" s="107">
        <f>$Q$11</f>
        <v>0</v>
      </c>
      <c r="C2692" s="108"/>
      <c r="D2692" s="109" t="s">
        <v>25</v>
      </c>
      <c r="E2692" s="110"/>
      <c r="F2692" s="111" t="str">
        <f>$Q$10</f>
        <v>239.12-09</v>
      </c>
      <c r="G2692" s="112"/>
      <c r="H2692" s="112"/>
      <c r="I2692" s="112"/>
      <c r="J2692" s="113"/>
      <c r="K2692" s="12">
        <f>(ROW(A2692)-4)/32</f>
        <v>84</v>
      </c>
      <c r="L2692" s="13">
        <f>$Q$13</f>
        <v>8</v>
      </c>
      <c r="M2692" s="6"/>
      <c r="N2692" s="2"/>
      <c r="O2692" s="10"/>
      <c r="P2692" s="10"/>
      <c r="Q2692" s="11"/>
      <c r="R2692" s="10"/>
    </row>
    <row r="2693" spans="1:19" s="9" customFormat="1" ht="42" customHeight="1" x14ac:dyDescent="0.25">
      <c r="A2693" s="6"/>
      <c r="B2693" s="114" t="s">
        <v>26</v>
      </c>
      <c r="C2693" s="116" t="s">
        <v>27</v>
      </c>
      <c r="D2693" s="118" t="s">
        <v>28</v>
      </c>
      <c r="E2693" s="14" t="s">
        <v>29</v>
      </c>
      <c r="F2693" s="15" t="s">
        <v>29</v>
      </c>
      <c r="G2693" s="16" t="s">
        <v>30</v>
      </c>
      <c r="H2693" s="120" t="s">
        <v>31</v>
      </c>
      <c r="I2693" s="121"/>
      <c r="J2693" s="16" t="s">
        <v>32</v>
      </c>
      <c r="K2693" s="16" t="s">
        <v>33</v>
      </c>
      <c r="L2693" s="17" t="s">
        <v>34</v>
      </c>
      <c r="M2693" s="6"/>
      <c r="N2693" s="2"/>
      <c r="O2693" s="10"/>
      <c r="P2693" s="10"/>
      <c r="Q2693" s="11"/>
      <c r="R2693" s="10"/>
    </row>
    <row r="2694" spans="1:19" s="9" customFormat="1" ht="22.5" customHeight="1" x14ac:dyDescent="0.25">
      <c r="A2694" s="18"/>
      <c r="B2694" s="115"/>
      <c r="C2694" s="117"/>
      <c r="D2694" s="119"/>
      <c r="E2694" s="19" t="str">
        <f>$Q$14</f>
        <v>St0S</v>
      </c>
      <c r="F2694" s="19" t="str">
        <f>$Q$15</f>
        <v>B500B</v>
      </c>
      <c r="G2694" s="20" t="s">
        <v>35</v>
      </c>
      <c r="H2694" s="21" t="s">
        <v>36</v>
      </c>
      <c r="I2694" s="21" t="s">
        <v>37</v>
      </c>
      <c r="J2694" s="21" t="s">
        <v>38</v>
      </c>
      <c r="K2694" s="21" t="s">
        <v>39</v>
      </c>
      <c r="L2694" s="22" t="s">
        <v>40</v>
      </c>
      <c r="M2694" s="18"/>
      <c r="N2694" s="2"/>
      <c r="O2694" s="23"/>
      <c r="P2694" s="23"/>
      <c r="Q2694" s="24"/>
      <c r="R2694" s="23"/>
    </row>
    <row r="2695" spans="1:19" s="29" customFormat="1" ht="19.5" customHeight="1" x14ac:dyDescent="0.25">
      <c r="A2695" s="6"/>
      <c r="B2695" s="25">
        <v>1</v>
      </c>
      <c r="C2695" s="26">
        <v>2</v>
      </c>
      <c r="D2695" s="27">
        <v>3</v>
      </c>
      <c r="E2695" s="26">
        <v>4</v>
      </c>
      <c r="F2695" s="26">
        <v>5</v>
      </c>
      <c r="G2695" s="26">
        <v>6</v>
      </c>
      <c r="H2695" s="26">
        <v>7</v>
      </c>
      <c r="I2695" s="26">
        <v>8</v>
      </c>
      <c r="J2695" s="26">
        <v>9</v>
      </c>
      <c r="K2695" s="26">
        <v>10</v>
      </c>
      <c r="L2695" s="28">
        <v>11</v>
      </c>
      <c r="M2695" s="6"/>
      <c r="N2695" s="2"/>
      <c r="O2695" s="122"/>
      <c r="P2695" s="122"/>
      <c r="Q2695" s="122"/>
      <c r="R2695" s="122"/>
      <c r="S2695" s="122"/>
    </row>
    <row r="2696" spans="1:19" ht="38.25" customHeight="1" x14ac:dyDescent="0.25">
      <c r="A2696" s="69"/>
      <c r="B2696" s="30"/>
      <c r="C2696" s="31"/>
      <c r="D2696" s="31"/>
      <c r="E2696" s="32"/>
      <c r="F2696" s="32"/>
      <c r="G2696" s="33"/>
      <c r="H2696" s="32"/>
      <c r="I2696" s="32"/>
      <c r="J2696" s="33"/>
      <c r="K2696" s="33"/>
      <c r="L2696" s="34"/>
      <c r="M2696" s="69"/>
      <c r="O2696" s="123"/>
      <c r="P2696" s="123"/>
      <c r="Q2696" s="92"/>
      <c r="R2696" s="92"/>
      <c r="S2696" s="92"/>
    </row>
    <row r="2697" spans="1:19" ht="38.25" customHeight="1" x14ac:dyDescent="0.25">
      <c r="A2697" s="69"/>
      <c r="B2697" s="35"/>
      <c r="C2697" s="36"/>
      <c r="D2697" s="68"/>
      <c r="E2697" s="38"/>
      <c r="F2697" s="38"/>
      <c r="G2697" s="39"/>
      <c r="H2697" s="38"/>
      <c r="I2697" s="38"/>
      <c r="J2697" s="39"/>
      <c r="K2697" s="39"/>
      <c r="L2697" s="40"/>
      <c r="M2697" s="69"/>
      <c r="O2697" s="85"/>
      <c r="P2697" s="85"/>
      <c r="Q2697" s="92"/>
      <c r="R2697" s="92"/>
      <c r="S2697" s="92"/>
    </row>
    <row r="2698" spans="1:19" ht="38.25" customHeight="1" x14ac:dyDescent="0.25">
      <c r="A2698" s="69"/>
      <c r="B2698" s="35"/>
      <c r="C2698" s="36"/>
      <c r="D2698" s="68"/>
      <c r="E2698" s="38"/>
      <c r="F2698" s="38"/>
      <c r="G2698" s="39"/>
      <c r="H2698" s="38"/>
      <c r="I2698" s="38"/>
      <c r="J2698" s="39"/>
      <c r="K2698" s="39"/>
      <c r="L2698" s="40"/>
      <c r="M2698" s="69"/>
      <c r="O2698" s="85"/>
      <c r="P2698" s="85"/>
      <c r="Q2698" s="92"/>
      <c r="R2698" s="92"/>
      <c r="S2698" s="92"/>
    </row>
    <row r="2699" spans="1:19" ht="38.25" customHeight="1" x14ac:dyDescent="0.25">
      <c r="A2699" s="69"/>
      <c r="B2699" s="35"/>
      <c r="C2699" s="36"/>
      <c r="D2699" s="68"/>
      <c r="E2699" s="38"/>
      <c r="F2699" s="38"/>
      <c r="G2699" s="39"/>
      <c r="H2699" s="38"/>
      <c r="I2699" s="38"/>
      <c r="J2699" s="39"/>
      <c r="K2699" s="39"/>
      <c r="L2699" s="40"/>
      <c r="M2699" s="69"/>
      <c r="O2699" s="85"/>
      <c r="P2699" s="85"/>
      <c r="Q2699" s="93"/>
      <c r="R2699" s="93"/>
      <c r="S2699" s="93"/>
    </row>
    <row r="2700" spans="1:19" ht="38.25" customHeight="1" x14ac:dyDescent="0.25">
      <c r="A2700" s="69"/>
      <c r="B2700" s="35"/>
      <c r="C2700" s="36"/>
      <c r="D2700" s="68"/>
      <c r="E2700" s="38"/>
      <c r="F2700" s="38"/>
      <c r="G2700" s="39"/>
      <c r="H2700" s="38"/>
      <c r="I2700" s="38"/>
      <c r="J2700" s="39"/>
      <c r="K2700" s="39"/>
      <c r="L2700" s="40"/>
      <c r="M2700" s="69"/>
      <c r="O2700" s="85"/>
      <c r="P2700" s="85"/>
      <c r="Q2700" s="94"/>
      <c r="R2700" s="94"/>
      <c r="S2700" s="94"/>
    </row>
    <row r="2701" spans="1:19" ht="38.25" customHeight="1" x14ac:dyDescent="0.25">
      <c r="A2701" s="69"/>
      <c r="B2701" s="35"/>
      <c r="C2701" s="36"/>
      <c r="D2701" s="68"/>
      <c r="E2701" s="38"/>
      <c r="F2701" s="38"/>
      <c r="G2701" s="39"/>
      <c r="H2701" s="38"/>
      <c r="I2701" s="38"/>
      <c r="J2701" s="39"/>
      <c r="K2701" s="39"/>
      <c r="L2701" s="40"/>
      <c r="M2701" s="69"/>
      <c r="O2701" s="85"/>
      <c r="P2701" s="85"/>
      <c r="Q2701" s="92"/>
      <c r="R2701" s="92"/>
      <c r="S2701" s="92"/>
    </row>
    <row r="2702" spans="1:19" ht="38.25" customHeight="1" x14ac:dyDescent="0.25">
      <c r="A2702" s="69"/>
      <c r="B2702" s="35"/>
      <c r="C2702" s="36"/>
      <c r="D2702" s="68"/>
      <c r="E2702" s="38"/>
      <c r="F2702" s="38"/>
      <c r="G2702" s="39"/>
      <c r="H2702" s="38"/>
      <c r="I2702" s="38"/>
      <c r="J2702" s="39"/>
      <c r="K2702" s="39"/>
      <c r="L2702" s="40"/>
      <c r="M2702" s="69"/>
      <c r="O2702" s="85"/>
      <c r="P2702" s="85"/>
      <c r="Q2702" s="92"/>
      <c r="R2702" s="92"/>
      <c r="S2702" s="92"/>
    </row>
    <row r="2703" spans="1:19" ht="38.25" customHeight="1" x14ac:dyDescent="0.25">
      <c r="A2703" s="69"/>
      <c r="B2703" s="35"/>
      <c r="C2703" s="36"/>
      <c r="D2703" s="68"/>
      <c r="E2703" s="38"/>
      <c r="F2703" s="38"/>
      <c r="G2703" s="39"/>
      <c r="H2703" s="38"/>
      <c r="I2703" s="38"/>
      <c r="J2703" s="39"/>
      <c r="K2703" s="39"/>
      <c r="L2703" s="40"/>
      <c r="M2703" s="69"/>
      <c r="O2703" s="85"/>
      <c r="P2703" s="85"/>
      <c r="Q2703" s="92"/>
      <c r="R2703" s="92"/>
      <c r="S2703" s="92"/>
    </row>
    <row r="2704" spans="1:19" ht="38.25" customHeight="1" x14ac:dyDescent="0.25">
      <c r="A2704" s="69"/>
      <c r="B2704" s="35"/>
      <c r="C2704" s="36"/>
      <c r="D2704" s="68"/>
      <c r="E2704" s="38"/>
      <c r="F2704" s="38"/>
      <c r="G2704" s="39"/>
      <c r="H2704" s="38"/>
      <c r="I2704" s="38"/>
      <c r="J2704" s="39"/>
      <c r="K2704" s="39"/>
      <c r="L2704" s="40"/>
      <c r="M2704" s="69"/>
      <c r="O2704" s="85"/>
      <c r="P2704" s="85"/>
      <c r="Q2704" s="86"/>
      <c r="R2704" s="86"/>
      <c r="S2704" s="86"/>
    </row>
    <row r="2705" spans="1:19" ht="38.25" customHeight="1" x14ac:dyDescent="0.25">
      <c r="A2705" s="69"/>
      <c r="B2705" s="35"/>
      <c r="C2705" s="36"/>
      <c r="D2705" s="68"/>
      <c r="E2705" s="38"/>
      <c r="F2705" s="38"/>
      <c r="G2705" s="39"/>
      <c r="H2705" s="38"/>
      <c r="I2705" s="38"/>
      <c r="J2705" s="39"/>
      <c r="K2705" s="39"/>
      <c r="L2705" s="40"/>
      <c r="M2705" s="69"/>
      <c r="O2705" s="85"/>
      <c r="P2705" s="85"/>
      <c r="Q2705" s="86"/>
      <c r="R2705" s="86"/>
      <c r="S2705" s="86"/>
    </row>
    <row r="2706" spans="1:19" ht="38.25" customHeight="1" x14ac:dyDescent="0.25">
      <c r="A2706" s="69"/>
      <c r="B2706" s="35"/>
      <c r="C2706" s="36"/>
      <c r="D2706" s="68"/>
      <c r="E2706" s="38"/>
      <c r="F2706" s="38"/>
      <c r="G2706" s="39"/>
      <c r="H2706" s="38"/>
      <c r="I2706" s="38"/>
      <c r="J2706" s="39"/>
      <c r="K2706" s="39"/>
      <c r="L2706" s="40"/>
      <c r="M2706" s="69"/>
      <c r="O2706" s="85"/>
      <c r="P2706" s="85"/>
      <c r="Q2706" s="86"/>
      <c r="R2706" s="86"/>
      <c r="S2706" s="86"/>
    </row>
    <row r="2707" spans="1:19" ht="38.25" customHeight="1" x14ac:dyDescent="0.25">
      <c r="A2707" s="69"/>
      <c r="B2707" s="35"/>
      <c r="C2707" s="36"/>
      <c r="D2707" s="68"/>
      <c r="E2707" s="38"/>
      <c r="F2707" s="38"/>
      <c r="G2707" s="39"/>
      <c r="H2707" s="38"/>
      <c r="I2707" s="38"/>
      <c r="J2707" s="39"/>
      <c r="K2707" s="39"/>
      <c r="L2707" s="40"/>
      <c r="M2707" s="69"/>
      <c r="O2707" s="85"/>
      <c r="P2707" s="85"/>
      <c r="Q2707" s="86"/>
      <c r="R2707" s="86"/>
      <c r="S2707" s="86"/>
    </row>
    <row r="2708" spans="1:19" ht="38.25" customHeight="1" x14ac:dyDescent="0.25">
      <c r="A2708" s="69"/>
      <c r="B2708" s="35"/>
      <c r="C2708" s="36"/>
      <c r="D2708" s="68"/>
      <c r="E2708" s="38"/>
      <c r="F2708" s="38"/>
      <c r="G2708" s="39"/>
      <c r="H2708" s="38"/>
      <c r="I2708" s="38"/>
      <c r="J2708" s="39"/>
      <c r="K2708" s="39"/>
      <c r="L2708" s="40"/>
      <c r="M2708" s="69"/>
      <c r="R2708" s="4"/>
      <c r="S2708" s="4"/>
    </row>
    <row r="2709" spans="1:19" ht="38.25" customHeight="1" x14ac:dyDescent="0.25">
      <c r="A2709" s="69"/>
      <c r="B2709" s="35"/>
      <c r="C2709" s="36"/>
      <c r="D2709" s="68"/>
      <c r="E2709" s="38"/>
      <c r="F2709" s="38"/>
      <c r="G2709" s="39"/>
      <c r="H2709" s="38"/>
      <c r="I2709" s="38"/>
      <c r="J2709" s="39"/>
      <c r="K2709" s="39"/>
      <c r="L2709" s="40"/>
      <c r="M2709" s="69"/>
    </row>
    <row r="2710" spans="1:19" ht="38.25" customHeight="1" x14ac:dyDescent="0.25">
      <c r="A2710" s="69"/>
      <c r="B2710" s="35"/>
      <c r="C2710" s="36"/>
      <c r="D2710" s="68"/>
      <c r="E2710" s="38"/>
      <c r="F2710" s="38"/>
      <c r="G2710" s="39"/>
      <c r="H2710" s="38"/>
      <c r="I2710" s="38"/>
      <c r="J2710" s="39"/>
      <c r="K2710" s="39"/>
      <c r="L2710" s="40"/>
      <c r="M2710" s="69"/>
    </row>
    <row r="2711" spans="1:19" ht="38.25" customHeight="1" x14ac:dyDescent="0.25">
      <c r="A2711" s="69"/>
      <c r="B2711" s="35"/>
      <c r="C2711" s="36"/>
      <c r="D2711" s="68"/>
      <c r="E2711" s="38"/>
      <c r="F2711" s="38"/>
      <c r="G2711" s="39"/>
      <c r="H2711" s="38"/>
      <c r="I2711" s="38"/>
      <c r="J2711" s="39"/>
      <c r="K2711" s="39"/>
      <c r="L2711" s="40"/>
      <c r="M2711" s="69"/>
    </row>
    <row r="2712" spans="1:19" ht="38.25" customHeight="1" x14ac:dyDescent="0.25">
      <c r="A2712" s="69"/>
      <c r="B2712" s="35"/>
      <c r="C2712" s="36"/>
      <c r="D2712" s="68"/>
      <c r="E2712" s="38"/>
      <c r="F2712" s="38"/>
      <c r="G2712" s="39"/>
      <c r="H2712" s="38"/>
      <c r="I2712" s="38"/>
      <c r="J2712" s="39"/>
      <c r="K2712" s="39"/>
      <c r="L2712" s="40"/>
      <c r="M2712" s="69"/>
    </row>
    <row r="2713" spans="1:19" ht="38.25" customHeight="1" x14ac:dyDescent="0.25">
      <c r="A2713" s="69"/>
      <c r="B2713" s="35"/>
      <c r="C2713" s="36"/>
      <c r="D2713" s="68"/>
      <c r="E2713" s="38"/>
      <c r="F2713" s="38"/>
      <c r="G2713" s="39"/>
      <c r="H2713" s="38"/>
      <c r="I2713" s="38"/>
      <c r="J2713" s="39"/>
      <c r="K2713" s="39"/>
      <c r="L2713" s="40"/>
      <c r="M2713" s="69"/>
    </row>
    <row r="2714" spans="1:19" ht="38.25" customHeight="1" x14ac:dyDescent="0.25">
      <c r="A2714" s="69"/>
      <c r="B2714" s="35"/>
      <c r="C2714" s="36"/>
      <c r="D2714" s="68"/>
      <c r="E2714" s="38"/>
      <c r="F2714" s="38"/>
      <c r="G2714" s="39"/>
      <c r="H2714" s="38"/>
      <c r="I2714" s="38"/>
      <c r="J2714" s="39"/>
      <c r="K2714" s="39"/>
      <c r="L2714" s="40"/>
      <c r="M2714" s="69"/>
    </row>
    <row r="2715" spans="1:19" ht="38.25" customHeight="1" x14ac:dyDescent="0.25">
      <c r="A2715" s="69"/>
      <c r="B2715" s="35"/>
      <c r="C2715" s="36"/>
      <c r="D2715" s="68"/>
      <c r="E2715" s="38"/>
      <c r="F2715" s="38"/>
      <c r="G2715" s="39"/>
      <c r="H2715" s="38"/>
      <c r="I2715" s="38"/>
      <c r="J2715" s="39"/>
      <c r="K2715" s="39"/>
      <c r="L2715" s="40"/>
      <c r="M2715" s="69"/>
    </row>
    <row r="2716" spans="1:19" ht="38.25" customHeight="1" x14ac:dyDescent="0.25">
      <c r="A2716" s="69"/>
      <c r="B2716" s="35"/>
      <c r="C2716" s="36"/>
      <c r="D2716" s="68"/>
      <c r="E2716" s="38"/>
      <c r="F2716" s="38"/>
      <c r="G2716" s="39"/>
      <c r="H2716" s="38"/>
      <c r="I2716" s="38"/>
      <c r="J2716" s="39"/>
      <c r="K2716" s="39"/>
      <c r="L2716" s="40"/>
      <c r="M2716" s="69"/>
    </row>
    <row r="2717" spans="1:19" ht="38.25" customHeight="1" x14ac:dyDescent="0.25">
      <c r="A2717" s="69"/>
      <c r="B2717" s="35"/>
      <c r="C2717" s="36"/>
      <c r="D2717" s="68"/>
      <c r="E2717" s="38"/>
      <c r="F2717" s="38"/>
      <c r="G2717" s="39"/>
      <c r="H2717" s="38"/>
      <c r="I2717" s="38"/>
      <c r="J2717" s="39"/>
      <c r="K2717" s="39"/>
      <c r="L2717" s="40"/>
      <c r="M2717" s="69"/>
    </row>
    <row r="2718" spans="1:19" ht="38.25" customHeight="1" x14ac:dyDescent="0.25">
      <c r="A2718" s="69"/>
      <c r="B2718" s="41"/>
      <c r="C2718" s="42"/>
      <c r="D2718" s="43"/>
      <c r="E2718" s="44"/>
      <c r="F2718" s="44"/>
      <c r="G2718" s="45"/>
      <c r="H2718" s="44"/>
      <c r="I2718" s="44"/>
      <c r="J2718" s="45"/>
      <c r="K2718" s="45"/>
      <c r="L2718" s="46"/>
      <c r="M2718" s="69"/>
    </row>
    <row r="2719" spans="1:19" s="9" customFormat="1" ht="24.75" customHeight="1" x14ac:dyDescent="0.25">
      <c r="A2719" s="47"/>
      <c r="B2719" s="87" t="str">
        <f>IF(ISBLANK($Q$12),"",$Q$12)</f>
        <v>239.12-09-SPEC_ZBROJENIE ŚCIAN I SŁUPÓW II KONDYGNACJI</v>
      </c>
      <c r="C2719" s="88"/>
      <c r="D2719" s="88"/>
      <c r="E2719" s="88"/>
      <c r="F2719" s="88"/>
      <c r="G2719" s="88"/>
      <c r="H2719" s="48"/>
      <c r="I2719" s="89"/>
      <c r="J2719" s="89"/>
      <c r="K2719" s="89"/>
      <c r="L2719" s="90"/>
      <c r="M2719" s="49"/>
      <c r="N2719" s="50"/>
      <c r="Q2719" s="51"/>
    </row>
    <row r="2720" spans="1:19" ht="23.1" customHeight="1" x14ac:dyDescent="0.25">
      <c r="B2720" s="91" t="str">
        <f>IF(ISBLANK(Q$19),"",Q$19)</f>
        <v/>
      </c>
      <c r="C2720" s="91"/>
      <c r="D2720" s="91"/>
      <c r="E2720" s="91"/>
      <c r="F2720" s="91"/>
      <c r="G2720" s="91"/>
      <c r="H2720" s="91"/>
      <c r="I2720" s="91"/>
      <c r="J2720" s="91"/>
      <c r="K2720" s="91"/>
      <c r="L2720" s="91"/>
    </row>
    <row r="2721" spans="1:19" ht="12.75" customHeight="1" x14ac:dyDescent="0.25">
      <c r="A2721" s="69"/>
      <c r="B2721" s="69"/>
      <c r="C2721" s="69"/>
      <c r="D2721" s="69"/>
      <c r="E2721" s="69"/>
      <c r="F2721" s="69"/>
      <c r="G2721" s="69"/>
      <c r="H2721" s="69"/>
      <c r="I2721" s="69"/>
      <c r="J2721" s="69"/>
      <c r="K2721" s="69"/>
      <c r="L2721" s="69"/>
      <c r="M2721" s="69"/>
    </row>
    <row r="2722" spans="1:19" s="9" customFormat="1" ht="30" customHeight="1" x14ac:dyDescent="0.25">
      <c r="A2722" s="5"/>
      <c r="B2722" s="95" t="s">
        <v>23</v>
      </c>
      <c r="C2722" s="96"/>
      <c r="D2722" s="97" t="str">
        <f>$Q$8</f>
        <v>BUDYEK DYDAKTYCZNY</v>
      </c>
      <c r="E2722" s="97"/>
      <c r="F2722" s="97"/>
      <c r="G2722" s="97"/>
      <c r="H2722" s="97"/>
      <c r="I2722" s="97"/>
      <c r="J2722" s="98"/>
      <c r="K2722" s="99"/>
      <c r="L2722" s="100"/>
      <c r="M2722" s="6"/>
      <c r="N2722" s="2"/>
      <c r="O2722" s="7"/>
      <c r="P2722" s="7"/>
      <c r="Q2722" s="8"/>
      <c r="R2722" s="7"/>
    </row>
    <row r="2723" spans="1:19" s="9" customFormat="1" ht="19.5" customHeight="1" x14ac:dyDescent="0.25">
      <c r="A2723" s="5"/>
      <c r="B2723" s="103" t="s">
        <v>24</v>
      </c>
      <c r="C2723" s="104"/>
      <c r="D2723" s="105" t="str">
        <f>$Q$9</f>
        <v>ZBROJENIE ŚCIAN I SŁUPÓW II KONDYGNACJI</v>
      </c>
      <c r="E2723" s="105"/>
      <c r="F2723" s="105"/>
      <c r="G2723" s="105"/>
      <c r="H2723" s="105"/>
      <c r="I2723" s="105"/>
      <c r="J2723" s="106"/>
      <c r="K2723" s="101"/>
      <c r="L2723" s="102"/>
      <c r="M2723" s="6"/>
      <c r="N2723" s="2"/>
      <c r="O2723" s="10"/>
      <c r="P2723" s="10"/>
      <c r="Q2723" s="11"/>
      <c r="R2723" s="10"/>
    </row>
    <row r="2724" spans="1:19" s="9" customFormat="1" ht="19.5" customHeight="1" x14ac:dyDescent="0.25">
      <c r="A2724" s="5"/>
      <c r="B2724" s="107">
        <f>$Q$11</f>
        <v>0</v>
      </c>
      <c r="C2724" s="108"/>
      <c r="D2724" s="109" t="s">
        <v>25</v>
      </c>
      <c r="E2724" s="110"/>
      <c r="F2724" s="111" t="str">
        <f>$Q$10</f>
        <v>239.12-09</v>
      </c>
      <c r="G2724" s="112"/>
      <c r="H2724" s="112"/>
      <c r="I2724" s="112"/>
      <c r="J2724" s="113"/>
      <c r="K2724" s="12">
        <f>(ROW(A2724)-4)/32</f>
        <v>85</v>
      </c>
      <c r="L2724" s="13">
        <f>$Q$13</f>
        <v>8</v>
      </c>
      <c r="M2724" s="6"/>
      <c r="N2724" s="2"/>
      <c r="O2724" s="10"/>
      <c r="P2724" s="10"/>
      <c r="Q2724" s="11"/>
      <c r="R2724" s="10"/>
    </row>
    <row r="2725" spans="1:19" s="9" customFormat="1" ht="42" customHeight="1" x14ac:dyDescent="0.25">
      <c r="A2725" s="6"/>
      <c r="B2725" s="114" t="s">
        <v>26</v>
      </c>
      <c r="C2725" s="116" t="s">
        <v>27</v>
      </c>
      <c r="D2725" s="118" t="s">
        <v>28</v>
      </c>
      <c r="E2725" s="14" t="s">
        <v>29</v>
      </c>
      <c r="F2725" s="15" t="s">
        <v>29</v>
      </c>
      <c r="G2725" s="16" t="s">
        <v>30</v>
      </c>
      <c r="H2725" s="120" t="s">
        <v>31</v>
      </c>
      <c r="I2725" s="121"/>
      <c r="J2725" s="16" t="s">
        <v>32</v>
      </c>
      <c r="K2725" s="16" t="s">
        <v>33</v>
      </c>
      <c r="L2725" s="17" t="s">
        <v>34</v>
      </c>
      <c r="M2725" s="6"/>
      <c r="N2725" s="2"/>
      <c r="O2725" s="10"/>
      <c r="P2725" s="10"/>
      <c r="Q2725" s="11"/>
      <c r="R2725" s="10"/>
    </row>
    <row r="2726" spans="1:19" s="9" customFormat="1" ht="22.5" customHeight="1" x14ac:dyDescent="0.25">
      <c r="A2726" s="18"/>
      <c r="B2726" s="115"/>
      <c r="C2726" s="117"/>
      <c r="D2726" s="119"/>
      <c r="E2726" s="19" t="str">
        <f>$Q$14</f>
        <v>St0S</v>
      </c>
      <c r="F2726" s="19" t="str">
        <f>$Q$15</f>
        <v>B500B</v>
      </c>
      <c r="G2726" s="20" t="s">
        <v>35</v>
      </c>
      <c r="H2726" s="21" t="s">
        <v>36</v>
      </c>
      <c r="I2726" s="21" t="s">
        <v>37</v>
      </c>
      <c r="J2726" s="21" t="s">
        <v>38</v>
      </c>
      <c r="K2726" s="21" t="s">
        <v>39</v>
      </c>
      <c r="L2726" s="22" t="s">
        <v>40</v>
      </c>
      <c r="M2726" s="18"/>
      <c r="N2726" s="2"/>
      <c r="O2726" s="23"/>
      <c r="P2726" s="23"/>
      <c r="Q2726" s="24"/>
      <c r="R2726" s="23"/>
    </row>
    <row r="2727" spans="1:19" s="29" customFormat="1" ht="19.5" customHeight="1" x14ac:dyDescent="0.25">
      <c r="A2727" s="6"/>
      <c r="B2727" s="25">
        <v>1</v>
      </c>
      <c r="C2727" s="26">
        <v>2</v>
      </c>
      <c r="D2727" s="27">
        <v>3</v>
      </c>
      <c r="E2727" s="26">
        <v>4</v>
      </c>
      <c r="F2727" s="26">
        <v>5</v>
      </c>
      <c r="G2727" s="26">
        <v>6</v>
      </c>
      <c r="H2727" s="26">
        <v>7</v>
      </c>
      <c r="I2727" s="26">
        <v>8</v>
      </c>
      <c r="J2727" s="26">
        <v>9</v>
      </c>
      <c r="K2727" s="26">
        <v>10</v>
      </c>
      <c r="L2727" s="28">
        <v>11</v>
      </c>
      <c r="M2727" s="6"/>
      <c r="N2727" s="2"/>
      <c r="O2727" s="122"/>
      <c r="P2727" s="122"/>
      <c r="Q2727" s="122"/>
      <c r="R2727" s="122"/>
      <c r="S2727" s="122"/>
    </row>
    <row r="2728" spans="1:19" ht="38.25" customHeight="1" x14ac:dyDescent="0.25">
      <c r="A2728" s="69"/>
      <c r="B2728" s="30"/>
      <c r="C2728" s="31"/>
      <c r="D2728" s="31"/>
      <c r="E2728" s="32"/>
      <c r="F2728" s="32"/>
      <c r="G2728" s="33"/>
      <c r="H2728" s="32"/>
      <c r="I2728" s="32"/>
      <c r="J2728" s="33"/>
      <c r="K2728" s="33"/>
      <c r="L2728" s="34"/>
      <c r="M2728" s="69"/>
      <c r="O2728" s="123"/>
      <c r="P2728" s="123"/>
      <c r="Q2728" s="92"/>
      <c r="R2728" s="92"/>
      <c r="S2728" s="92"/>
    </row>
    <row r="2729" spans="1:19" ht="38.25" customHeight="1" x14ac:dyDescent="0.25">
      <c r="A2729" s="69"/>
      <c r="B2729" s="35"/>
      <c r="C2729" s="36"/>
      <c r="D2729" s="68"/>
      <c r="E2729" s="38"/>
      <c r="F2729" s="38"/>
      <c r="G2729" s="39"/>
      <c r="H2729" s="38"/>
      <c r="I2729" s="38"/>
      <c r="J2729" s="39"/>
      <c r="K2729" s="39"/>
      <c r="L2729" s="40"/>
      <c r="M2729" s="69"/>
      <c r="O2729" s="85"/>
      <c r="P2729" s="85"/>
      <c r="Q2729" s="92"/>
      <c r="R2729" s="92"/>
      <c r="S2729" s="92"/>
    </row>
    <row r="2730" spans="1:19" ht="38.25" customHeight="1" x14ac:dyDescent="0.25">
      <c r="A2730" s="69"/>
      <c r="B2730" s="35"/>
      <c r="C2730" s="36"/>
      <c r="D2730" s="68"/>
      <c r="E2730" s="38"/>
      <c r="F2730" s="38"/>
      <c r="G2730" s="39"/>
      <c r="H2730" s="38"/>
      <c r="I2730" s="38"/>
      <c r="J2730" s="39"/>
      <c r="K2730" s="39"/>
      <c r="L2730" s="40"/>
      <c r="M2730" s="69"/>
      <c r="O2730" s="85"/>
      <c r="P2730" s="85"/>
      <c r="Q2730" s="92"/>
      <c r="R2730" s="92"/>
      <c r="S2730" s="92"/>
    </row>
    <row r="2731" spans="1:19" ht="38.25" customHeight="1" x14ac:dyDescent="0.25">
      <c r="A2731" s="69"/>
      <c r="B2731" s="35"/>
      <c r="C2731" s="36"/>
      <c r="D2731" s="68"/>
      <c r="E2731" s="38"/>
      <c r="F2731" s="38"/>
      <c r="G2731" s="39"/>
      <c r="H2731" s="38"/>
      <c r="I2731" s="38"/>
      <c r="J2731" s="39"/>
      <c r="K2731" s="39"/>
      <c r="L2731" s="40"/>
      <c r="M2731" s="69"/>
      <c r="O2731" s="85"/>
      <c r="P2731" s="85"/>
      <c r="Q2731" s="93"/>
      <c r="R2731" s="93"/>
      <c r="S2731" s="93"/>
    </row>
    <row r="2732" spans="1:19" ht="38.25" customHeight="1" x14ac:dyDescent="0.25">
      <c r="A2732" s="69"/>
      <c r="B2732" s="35"/>
      <c r="C2732" s="36"/>
      <c r="D2732" s="68"/>
      <c r="E2732" s="38"/>
      <c r="F2732" s="38"/>
      <c r="G2732" s="39"/>
      <c r="H2732" s="38"/>
      <c r="I2732" s="38"/>
      <c r="J2732" s="39"/>
      <c r="K2732" s="39"/>
      <c r="L2732" s="40"/>
      <c r="M2732" s="69"/>
      <c r="O2732" s="85"/>
      <c r="P2732" s="85"/>
      <c r="Q2732" s="94"/>
      <c r="R2732" s="94"/>
      <c r="S2732" s="94"/>
    </row>
    <row r="2733" spans="1:19" ht="38.25" customHeight="1" x14ac:dyDescent="0.25">
      <c r="A2733" s="69"/>
      <c r="B2733" s="35"/>
      <c r="C2733" s="36"/>
      <c r="D2733" s="68"/>
      <c r="E2733" s="38"/>
      <c r="F2733" s="38"/>
      <c r="G2733" s="39"/>
      <c r="H2733" s="38"/>
      <c r="I2733" s="38"/>
      <c r="J2733" s="39"/>
      <c r="K2733" s="39"/>
      <c r="L2733" s="40"/>
      <c r="M2733" s="69"/>
      <c r="O2733" s="85"/>
      <c r="P2733" s="85"/>
      <c r="Q2733" s="92"/>
      <c r="R2733" s="92"/>
      <c r="S2733" s="92"/>
    </row>
    <row r="2734" spans="1:19" ht="38.25" customHeight="1" x14ac:dyDescent="0.25">
      <c r="A2734" s="69"/>
      <c r="B2734" s="35"/>
      <c r="C2734" s="36"/>
      <c r="D2734" s="68"/>
      <c r="E2734" s="38"/>
      <c r="F2734" s="38"/>
      <c r="G2734" s="39"/>
      <c r="H2734" s="38"/>
      <c r="I2734" s="38"/>
      <c r="J2734" s="39"/>
      <c r="K2734" s="39"/>
      <c r="L2734" s="40"/>
      <c r="M2734" s="69"/>
      <c r="O2734" s="85"/>
      <c r="P2734" s="85"/>
      <c r="Q2734" s="92"/>
      <c r="R2734" s="92"/>
      <c r="S2734" s="92"/>
    </row>
    <row r="2735" spans="1:19" ht="38.25" customHeight="1" x14ac:dyDescent="0.25">
      <c r="A2735" s="69"/>
      <c r="B2735" s="35"/>
      <c r="C2735" s="36"/>
      <c r="D2735" s="68"/>
      <c r="E2735" s="38"/>
      <c r="F2735" s="38"/>
      <c r="G2735" s="39"/>
      <c r="H2735" s="38"/>
      <c r="I2735" s="38"/>
      <c r="J2735" s="39"/>
      <c r="K2735" s="39"/>
      <c r="L2735" s="40"/>
      <c r="M2735" s="69"/>
      <c r="O2735" s="85"/>
      <c r="P2735" s="85"/>
      <c r="Q2735" s="92"/>
      <c r="R2735" s="92"/>
      <c r="S2735" s="92"/>
    </row>
    <row r="2736" spans="1:19" ht="38.25" customHeight="1" x14ac:dyDescent="0.25">
      <c r="A2736" s="69"/>
      <c r="B2736" s="35"/>
      <c r="C2736" s="36"/>
      <c r="D2736" s="68"/>
      <c r="E2736" s="38"/>
      <c r="F2736" s="38"/>
      <c r="G2736" s="39"/>
      <c r="H2736" s="38"/>
      <c r="I2736" s="38"/>
      <c r="J2736" s="39"/>
      <c r="K2736" s="39"/>
      <c r="L2736" s="40"/>
      <c r="M2736" s="69"/>
      <c r="O2736" s="85"/>
      <c r="P2736" s="85"/>
      <c r="Q2736" s="86"/>
      <c r="R2736" s="86"/>
      <c r="S2736" s="86"/>
    </row>
    <row r="2737" spans="1:19" ht="38.25" customHeight="1" x14ac:dyDescent="0.25">
      <c r="A2737" s="69"/>
      <c r="B2737" s="35"/>
      <c r="C2737" s="36"/>
      <c r="D2737" s="68"/>
      <c r="E2737" s="38"/>
      <c r="F2737" s="38"/>
      <c r="G2737" s="39"/>
      <c r="H2737" s="38"/>
      <c r="I2737" s="38"/>
      <c r="J2737" s="39"/>
      <c r="K2737" s="39"/>
      <c r="L2737" s="40"/>
      <c r="M2737" s="69"/>
      <c r="O2737" s="85"/>
      <c r="P2737" s="85"/>
      <c r="Q2737" s="86"/>
      <c r="R2737" s="86"/>
      <c r="S2737" s="86"/>
    </row>
    <row r="2738" spans="1:19" ht="38.25" customHeight="1" x14ac:dyDescent="0.25">
      <c r="A2738" s="69"/>
      <c r="B2738" s="35"/>
      <c r="C2738" s="36"/>
      <c r="D2738" s="68"/>
      <c r="E2738" s="38"/>
      <c r="F2738" s="38"/>
      <c r="G2738" s="39"/>
      <c r="H2738" s="38"/>
      <c r="I2738" s="38"/>
      <c r="J2738" s="39"/>
      <c r="K2738" s="39"/>
      <c r="L2738" s="40"/>
      <c r="M2738" s="69"/>
      <c r="O2738" s="85"/>
      <c r="P2738" s="85"/>
      <c r="Q2738" s="86"/>
      <c r="R2738" s="86"/>
      <c r="S2738" s="86"/>
    </row>
    <row r="2739" spans="1:19" ht="38.25" customHeight="1" x14ac:dyDescent="0.25">
      <c r="A2739" s="69"/>
      <c r="B2739" s="35"/>
      <c r="C2739" s="36"/>
      <c r="D2739" s="68"/>
      <c r="E2739" s="38"/>
      <c r="F2739" s="38"/>
      <c r="G2739" s="39"/>
      <c r="H2739" s="38"/>
      <c r="I2739" s="38"/>
      <c r="J2739" s="39"/>
      <c r="K2739" s="39"/>
      <c r="L2739" s="40"/>
      <c r="M2739" s="69"/>
      <c r="O2739" s="85"/>
      <c r="P2739" s="85"/>
      <c r="Q2739" s="86"/>
      <c r="R2739" s="86"/>
      <c r="S2739" s="86"/>
    </row>
    <row r="2740" spans="1:19" ht="38.25" customHeight="1" x14ac:dyDescent="0.25">
      <c r="A2740" s="69"/>
      <c r="B2740" s="35"/>
      <c r="C2740" s="36"/>
      <c r="D2740" s="68"/>
      <c r="E2740" s="38"/>
      <c r="F2740" s="38"/>
      <c r="G2740" s="39"/>
      <c r="H2740" s="38"/>
      <c r="I2740" s="38"/>
      <c r="J2740" s="39"/>
      <c r="K2740" s="39"/>
      <c r="L2740" s="40"/>
      <c r="M2740" s="69"/>
      <c r="R2740" s="4"/>
      <c r="S2740" s="4"/>
    </row>
    <row r="2741" spans="1:19" ht="38.25" customHeight="1" x14ac:dyDescent="0.25">
      <c r="A2741" s="69"/>
      <c r="B2741" s="35"/>
      <c r="C2741" s="36"/>
      <c r="D2741" s="68"/>
      <c r="E2741" s="38"/>
      <c r="F2741" s="38"/>
      <c r="G2741" s="39"/>
      <c r="H2741" s="38"/>
      <c r="I2741" s="38"/>
      <c r="J2741" s="39"/>
      <c r="K2741" s="39"/>
      <c r="L2741" s="40"/>
      <c r="M2741" s="69"/>
    </row>
    <row r="2742" spans="1:19" ht="38.25" customHeight="1" x14ac:dyDescent="0.25">
      <c r="A2742" s="69"/>
      <c r="B2742" s="35"/>
      <c r="C2742" s="36"/>
      <c r="D2742" s="68"/>
      <c r="E2742" s="38"/>
      <c r="F2742" s="38"/>
      <c r="G2742" s="39"/>
      <c r="H2742" s="38"/>
      <c r="I2742" s="38"/>
      <c r="J2742" s="39"/>
      <c r="K2742" s="39"/>
      <c r="L2742" s="40"/>
      <c r="M2742" s="69"/>
    </row>
    <row r="2743" spans="1:19" ht="38.25" customHeight="1" x14ac:dyDescent="0.25">
      <c r="A2743" s="69"/>
      <c r="B2743" s="35"/>
      <c r="C2743" s="36"/>
      <c r="D2743" s="68"/>
      <c r="E2743" s="38"/>
      <c r="F2743" s="38"/>
      <c r="G2743" s="39"/>
      <c r="H2743" s="38"/>
      <c r="I2743" s="38"/>
      <c r="J2743" s="39"/>
      <c r="K2743" s="39"/>
      <c r="L2743" s="40"/>
      <c r="M2743" s="69"/>
    </row>
    <row r="2744" spans="1:19" ht="38.25" customHeight="1" x14ac:dyDescent="0.25">
      <c r="A2744" s="69"/>
      <c r="B2744" s="35"/>
      <c r="C2744" s="36"/>
      <c r="D2744" s="68"/>
      <c r="E2744" s="38"/>
      <c r="F2744" s="38"/>
      <c r="G2744" s="39"/>
      <c r="H2744" s="38"/>
      <c r="I2744" s="38"/>
      <c r="J2744" s="39"/>
      <c r="K2744" s="39"/>
      <c r="L2744" s="40"/>
      <c r="M2744" s="69"/>
    </row>
    <row r="2745" spans="1:19" ht="38.25" customHeight="1" x14ac:dyDescent="0.25">
      <c r="A2745" s="69"/>
      <c r="B2745" s="35"/>
      <c r="C2745" s="36"/>
      <c r="D2745" s="68"/>
      <c r="E2745" s="38"/>
      <c r="F2745" s="38"/>
      <c r="G2745" s="39"/>
      <c r="H2745" s="38"/>
      <c r="I2745" s="38"/>
      <c r="J2745" s="39"/>
      <c r="K2745" s="39"/>
      <c r="L2745" s="40"/>
      <c r="M2745" s="69"/>
    </row>
    <row r="2746" spans="1:19" ht="38.25" customHeight="1" x14ac:dyDescent="0.25">
      <c r="A2746" s="69"/>
      <c r="B2746" s="35"/>
      <c r="C2746" s="36"/>
      <c r="D2746" s="68"/>
      <c r="E2746" s="38"/>
      <c r="F2746" s="38"/>
      <c r="G2746" s="39"/>
      <c r="H2746" s="38"/>
      <c r="I2746" s="38"/>
      <c r="J2746" s="39"/>
      <c r="K2746" s="39"/>
      <c r="L2746" s="40"/>
      <c r="M2746" s="69"/>
    </row>
    <row r="2747" spans="1:19" ht="38.25" customHeight="1" x14ac:dyDescent="0.25">
      <c r="A2747" s="69"/>
      <c r="B2747" s="35"/>
      <c r="C2747" s="36"/>
      <c r="D2747" s="68"/>
      <c r="E2747" s="38"/>
      <c r="F2747" s="38"/>
      <c r="G2747" s="39"/>
      <c r="H2747" s="38"/>
      <c r="I2747" s="38"/>
      <c r="J2747" s="39"/>
      <c r="K2747" s="39"/>
      <c r="L2747" s="40"/>
      <c r="M2747" s="69"/>
    </row>
    <row r="2748" spans="1:19" ht="38.25" customHeight="1" x14ac:dyDescent="0.25">
      <c r="A2748" s="69"/>
      <c r="B2748" s="35"/>
      <c r="C2748" s="36"/>
      <c r="D2748" s="68"/>
      <c r="E2748" s="38"/>
      <c r="F2748" s="38"/>
      <c r="G2748" s="39"/>
      <c r="H2748" s="38"/>
      <c r="I2748" s="38"/>
      <c r="J2748" s="39"/>
      <c r="K2748" s="39"/>
      <c r="L2748" s="40"/>
      <c r="M2748" s="69"/>
    </row>
    <row r="2749" spans="1:19" ht="38.25" customHeight="1" x14ac:dyDescent="0.25">
      <c r="A2749" s="69"/>
      <c r="B2749" s="35"/>
      <c r="C2749" s="36"/>
      <c r="D2749" s="68"/>
      <c r="E2749" s="38"/>
      <c r="F2749" s="38"/>
      <c r="G2749" s="39"/>
      <c r="H2749" s="38"/>
      <c r="I2749" s="38"/>
      <c r="J2749" s="39"/>
      <c r="K2749" s="39"/>
      <c r="L2749" s="40"/>
      <c r="M2749" s="69"/>
    </row>
    <row r="2750" spans="1:19" ht="38.25" customHeight="1" x14ac:dyDescent="0.25">
      <c r="A2750" s="69"/>
      <c r="B2750" s="41"/>
      <c r="C2750" s="42"/>
      <c r="D2750" s="43"/>
      <c r="E2750" s="44"/>
      <c r="F2750" s="44"/>
      <c r="G2750" s="45"/>
      <c r="H2750" s="44"/>
      <c r="I2750" s="44"/>
      <c r="J2750" s="45"/>
      <c r="K2750" s="45"/>
      <c r="L2750" s="46"/>
      <c r="M2750" s="69"/>
    </row>
    <row r="2751" spans="1:19" s="9" customFormat="1" ht="24.75" customHeight="1" x14ac:dyDescent="0.25">
      <c r="A2751" s="47"/>
      <c r="B2751" s="87" t="str">
        <f>IF(ISBLANK($Q$12),"",$Q$12)</f>
        <v>239.12-09-SPEC_ZBROJENIE ŚCIAN I SŁUPÓW II KONDYGNACJI</v>
      </c>
      <c r="C2751" s="88"/>
      <c r="D2751" s="88"/>
      <c r="E2751" s="88"/>
      <c r="F2751" s="88"/>
      <c r="G2751" s="88"/>
      <c r="H2751" s="48"/>
      <c r="I2751" s="89"/>
      <c r="J2751" s="89"/>
      <c r="K2751" s="89"/>
      <c r="L2751" s="90"/>
      <c r="M2751" s="49"/>
      <c r="N2751" s="50"/>
      <c r="Q2751" s="51"/>
    </row>
    <row r="2752" spans="1:19" ht="23.1" customHeight="1" x14ac:dyDescent="0.25">
      <c r="B2752" s="91" t="str">
        <f>IF(ISBLANK(Q$19),"",Q$19)</f>
        <v/>
      </c>
      <c r="C2752" s="91"/>
      <c r="D2752" s="91"/>
      <c r="E2752" s="91"/>
      <c r="F2752" s="91"/>
      <c r="G2752" s="91"/>
      <c r="H2752" s="91"/>
      <c r="I2752" s="91"/>
      <c r="J2752" s="91"/>
      <c r="K2752" s="91"/>
      <c r="L2752" s="91"/>
    </row>
    <row r="2753" spans="1:19" ht="12.75" customHeight="1" x14ac:dyDescent="0.25">
      <c r="A2753" s="69"/>
      <c r="B2753" s="69"/>
      <c r="C2753" s="69"/>
      <c r="D2753" s="69"/>
      <c r="E2753" s="69"/>
      <c r="F2753" s="69"/>
      <c r="G2753" s="69"/>
      <c r="H2753" s="69"/>
      <c r="I2753" s="69"/>
      <c r="J2753" s="69"/>
      <c r="K2753" s="69"/>
      <c r="L2753" s="69"/>
      <c r="M2753" s="69"/>
    </row>
    <row r="2754" spans="1:19" s="9" customFormat="1" ht="30" customHeight="1" x14ac:dyDescent="0.25">
      <c r="A2754" s="5"/>
      <c r="B2754" s="95" t="s">
        <v>23</v>
      </c>
      <c r="C2754" s="96"/>
      <c r="D2754" s="97" t="str">
        <f>$Q$8</f>
        <v>BUDYEK DYDAKTYCZNY</v>
      </c>
      <c r="E2754" s="97"/>
      <c r="F2754" s="97"/>
      <c r="G2754" s="97"/>
      <c r="H2754" s="97"/>
      <c r="I2754" s="97"/>
      <c r="J2754" s="98"/>
      <c r="K2754" s="99"/>
      <c r="L2754" s="100"/>
      <c r="M2754" s="6"/>
      <c r="N2754" s="2"/>
      <c r="O2754" s="7"/>
      <c r="P2754" s="7"/>
      <c r="Q2754" s="8"/>
      <c r="R2754" s="7"/>
    </row>
    <row r="2755" spans="1:19" s="9" customFormat="1" ht="19.5" customHeight="1" x14ac:dyDescent="0.25">
      <c r="A2755" s="5"/>
      <c r="B2755" s="103" t="s">
        <v>24</v>
      </c>
      <c r="C2755" s="104"/>
      <c r="D2755" s="105" t="str">
        <f>$Q$9</f>
        <v>ZBROJENIE ŚCIAN I SŁUPÓW II KONDYGNACJI</v>
      </c>
      <c r="E2755" s="105"/>
      <c r="F2755" s="105"/>
      <c r="G2755" s="105"/>
      <c r="H2755" s="105"/>
      <c r="I2755" s="105"/>
      <c r="J2755" s="106"/>
      <c r="K2755" s="101"/>
      <c r="L2755" s="102"/>
      <c r="M2755" s="6"/>
      <c r="N2755" s="2"/>
      <c r="O2755" s="10"/>
      <c r="P2755" s="10"/>
      <c r="Q2755" s="11"/>
      <c r="R2755" s="10"/>
    </row>
    <row r="2756" spans="1:19" s="9" customFormat="1" ht="19.5" customHeight="1" x14ac:dyDescent="0.25">
      <c r="A2756" s="5"/>
      <c r="B2756" s="107">
        <f>$Q$11</f>
        <v>0</v>
      </c>
      <c r="C2756" s="108"/>
      <c r="D2756" s="109" t="s">
        <v>25</v>
      </c>
      <c r="E2756" s="110"/>
      <c r="F2756" s="111" t="str">
        <f>$Q$10</f>
        <v>239.12-09</v>
      </c>
      <c r="G2756" s="112"/>
      <c r="H2756" s="112"/>
      <c r="I2756" s="112"/>
      <c r="J2756" s="113"/>
      <c r="K2756" s="12">
        <f>(ROW(A2756)-4)/32</f>
        <v>86</v>
      </c>
      <c r="L2756" s="13">
        <f>$Q$13</f>
        <v>8</v>
      </c>
      <c r="M2756" s="6"/>
      <c r="N2756" s="2"/>
      <c r="O2756" s="10"/>
      <c r="P2756" s="10"/>
      <c r="Q2756" s="11"/>
      <c r="R2756" s="10"/>
    </row>
    <row r="2757" spans="1:19" s="9" customFormat="1" ht="42" customHeight="1" x14ac:dyDescent="0.25">
      <c r="A2757" s="6"/>
      <c r="B2757" s="114" t="s">
        <v>26</v>
      </c>
      <c r="C2757" s="116" t="s">
        <v>27</v>
      </c>
      <c r="D2757" s="118" t="s">
        <v>28</v>
      </c>
      <c r="E2757" s="14" t="s">
        <v>29</v>
      </c>
      <c r="F2757" s="15" t="s">
        <v>29</v>
      </c>
      <c r="G2757" s="16" t="s">
        <v>30</v>
      </c>
      <c r="H2757" s="120" t="s">
        <v>31</v>
      </c>
      <c r="I2757" s="121"/>
      <c r="J2757" s="16" t="s">
        <v>32</v>
      </c>
      <c r="K2757" s="16" t="s">
        <v>33</v>
      </c>
      <c r="L2757" s="17" t="s">
        <v>34</v>
      </c>
      <c r="M2757" s="6"/>
      <c r="N2757" s="2"/>
      <c r="O2757" s="10"/>
      <c r="P2757" s="10"/>
      <c r="Q2757" s="11"/>
      <c r="R2757" s="10"/>
    </row>
    <row r="2758" spans="1:19" s="9" customFormat="1" ht="22.5" customHeight="1" x14ac:dyDescent="0.25">
      <c r="A2758" s="18"/>
      <c r="B2758" s="115"/>
      <c r="C2758" s="117"/>
      <c r="D2758" s="119"/>
      <c r="E2758" s="19" t="str">
        <f>$Q$14</f>
        <v>St0S</v>
      </c>
      <c r="F2758" s="19" t="str">
        <f>$Q$15</f>
        <v>B500B</v>
      </c>
      <c r="G2758" s="20" t="s">
        <v>35</v>
      </c>
      <c r="H2758" s="21" t="s">
        <v>36</v>
      </c>
      <c r="I2758" s="21" t="s">
        <v>37</v>
      </c>
      <c r="J2758" s="21" t="s">
        <v>38</v>
      </c>
      <c r="K2758" s="21" t="s">
        <v>39</v>
      </c>
      <c r="L2758" s="22" t="s">
        <v>40</v>
      </c>
      <c r="M2758" s="18"/>
      <c r="N2758" s="2"/>
      <c r="O2758" s="23"/>
      <c r="P2758" s="23"/>
      <c r="Q2758" s="24"/>
      <c r="R2758" s="23"/>
    </row>
    <row r="2759" spans="1:19" s="29" customFormat="1" ht="19.5" customHeight="1" x14ac:dyDescent="0.25">
      <c r="A2759" s="6"/>
      <c r="B2759" s="25">
        <v>1</v>
      </c>
      <c r="C2759" s="26">
        <v>2</v>
      </c>
      <c r="D2759" s="27">
        <v>3</v>
      </c>
      <c r="E2759" s="26">
        <v>4</v>
      </c>
      <c r="F2759" s="26">
        <v>5</v>
      </c>
      <c r="G2759" s="26">
        <v>6</v>
      </c>
      <c r="H2759" s="26">
        <v>7</v>
      </c>
      <c r="I2759" s="26">
        <v>8</v>
      </c>
      <c r="J2759" s="26">
        <v>9</v>
      </c>
      <c r="K2759" s="26">
        <v>10</v>
      </c>
      <c r="L2759" s="28">
        <v>11</v>
      </c>
      <c r="M2759" s="6"/>
      <c r="N2759" s="2"/>
      <c r="O2759" s="122"/>
      <c r="P2759" s="122"/>
      <c r="Q2759" s="122"/>
      <c r="R2759" s="122"/>
      <c r="S2759" s="122"/>
    </row>
    <row r="2760" spans="1:19" ht="38.25" customHeight="1" x14ac:dyDescent="0.25">
      <c r="A2760" s="69"/>
      <c r="B2760" s="30"/>
      <c r="C2760" s="31"/>
      <c r="D2760" s="31"/>
      <c r="E2760" s="32"/>
      <c r="F2760" s="32"/>
      <c r="G2760" s="33"/>
      <c r="H2760" s="32"/>
      <c r="I2760" s="32"/>
      <c r="J2760" s="33"/>
      <c r="K2760" s="33"/>
      <c r="L2760" s="34"/>
      <c r="M2760" s="69"/>
      <c r="O2760" s="123"/>
      <c r="P2760" s="123"/>
      <c r="Q2760" s="92"/>
      <c r="R2760" s="92"/>
      <c r="S2760" s="92"/>
    </row>
    <row r="2761" spans="1:19" ht="38.25" customHeight="1" x14ac:dyDescent="0.25">
      <c r="A2761" s="69"/>
      <c r="B2761" s="35"/>
      <c r="C2761" s="36"/>
      <c r="D2761" s="68"/>
      <c r="E2761" s="38"/>
      <c r="F2761" s="38"/>
      <c r="G2761" s="39"/>
      <c r="H2761" s="38"/>
      <c r="I2761" s="38"/>
      <c r="J2761" s="39"/>
      <c r="K2761" s="39"/>
      <c r="L2761" s="40"/>
      <c r="M2761" s="69"/>
      <c r="O2761" s="85"/>
      <c r="P2761" s="85"/>
      <c r="Q2761" s="92"/>
      <c r="R2761" s="92"/>
      <c r="S2761" s="92"/>
    </row>
    <row r="2762" spans="1:19" ht="38.25" customHeight="1" x14ac:dyDescent="0.25">
      <c r="A2762" s="69"/>
      <c r="B2762" s="35"/>
      <c r="C2762" s="36"/>
      <c r="D2762" s="68"/>
      <c r="E2762" s="38"/>
      <c r="F2762" s="38"/>
      <c r="G2762" s="39"/>
      <c r="H2762" s="38"/>
      <c r="I2762" s="38"/>
      <c r="J2762" s="39"/>
      <c r="K2762" s="39"/>
      <c r="L2762" s="40"/>
      <c r="M2762" s="69"/>
      <c r="O2762" s="85"/>
      <c r="P2762" s="85"/>
      <c r="Q2762" s="92"/>
      <c r="R2762" s="92"/>
      <c r="S2762" s="92"/>
    </row>
    <row r="2763" spans="1:19" ht="38.25" customHeight="1" x14ac:dyDescent="0.25">
      <c r="A2763" s="69"/>
      <c r="B2763" s="35"/>
      <c r="C2763" s="36"/>
      <c r="D2763" s="68"/>
      <c r="E2763" s="38"/>
      <c r="F2763" s="38"/>
      <c r="G2763" s="39"/>
      <c r="H2763" s="38"/>
      <c r="I2763" s="38"/>
      <c r="J2763" s="39"/>
      <c r="K2763" s="39"/>
      <c r="L2763" s="40"/>
      <c r="M2763" s="69"/>
      <c r="O2763" s="85"/>
      <c r="P2763" s="85"/>
      <c r="Q2763" s="93"/>
      <c r="R2763" s="93"/>
      <c r="S2763" s="93"/>
    </row>
    <row r="2764" spans="1:19" ht="38.25" customHeight="1" x14ac:dyDescent="0.25">
      <c r="A2764" s="69"/>
      <c r="B2764" s="35"/>
      <c r="C2764" s="36"/>
      <c r="D2764" s="68"/>
      <c r="E2764" s="38"/>
      <c r="F2764" s="38"/>
      <c r="G2764" s="39"/>
      <c r="H2764" s="38"/>
      <c r="I2764" s="38"/>
      <c r="J2764" s="39"/>
      <c r="K2764" s="39"/>
      <c r="L2764" s="40"/>
      <c r="M2764" s="69"/>
      <c r="O2764" s="85"/>
      <c r="P2764" s="85"/>
      <c r="Q2764" s="94"/>
      <c r="R2764" s="94"/>
      <c r="S2764" s="94"/>
    </row>
    <row r="2765" spans="1:19" ht="38.25" customHeight="1" x14ac:dyDescent="0.25">
      <c r="A2765" s="69"/>
      <c r="B2765" s="35"/>
      <c r="C2765" s="36"/>
      <c r="D2765" s="68"/>
      <c r="E2765" s="38"/>
      <c r="F2765" s="38"/>
      <c r="G2765" s="39"/>
      <c r="H2765" s="38"/>
      <c r="I2765" s="38"/>
      <c r="J2765" s="39"/>
      <c r="K2765" s="39"/>
      <c r="L2765" s="40"/>
      <c r="M2765" s="69"/>
      <c r="O2765" s="85"/>
      <c r="P2765" s="85"/>
      <c r="Q2765" s="92"/>
      <c r="R2765" s="92"/>
      <c r="S2765" s="92"/>
    </row>
    <row r="2766" spans="1:19" ht="38.25" customHeight="1" x14ac:dyDescent="0.25">
      <c r="A2766" s="69"/>
      <c r="B2766" s="35"/>
      <c r="C2766" s="36"/>
      <c r="D2766" s="68"/>
      <c r="E2766" s="38"/>
      <c r="F2766" s="38"/>
      <c r="G2766" s="39"/>
      <c r="H2766" s="38"/>
      <c r="I2766" s="38"/>
      <c r="J2766" s="39"/>
      <c r="K2766" s="39"/>
      <c r="L2766" s="40"/>
      <c r="M2766" s="69"/>
      <c r="O2766" s="85"/>
      <c r="P2766" s="85"/>
      <c r="Q2766" s="92"/>
      <c r="R2766" s="92"/>
      <c r="S2766" s="92"/>
    </row>
    <row r="2767" spans="1:19" ht="38.25" customHeight="1" x14ac:dyDescent="0.25">
      <c r="A2767" s="69"/>
      <c r="B2767" s="35"/>
      <c r="C2767" s="36"/>
      <c r="D2767" s="68"/>
      <c r="E2767" s="38"/>
      <c r="F2767" s="38"/>
      <c r="G2767" s="39"/>
      <c r="H2767" s="38"/>
      <c r="I2767" s="38"/>
      <c r="J2767" s="39"/>
      <c r="K2767" s="39"/>
      <c r="L2767" s="40"/>
      <c r="M2767" s="69"/>
      <c r="O2767" s="85"/>
      <c r="P2767" s="85"/>
      <c r="Q2767" s="92"/>
      <c r="R2767" s="92"/>
      <c r="S2767" s="92"/>
    </row>
    <row r="2768" spans="1:19" ht="38.25" customHeight="1" x14ac:dyDescent="0.25">
      <c r="A2768" s="69"/>
      <c r="B2768" s="35"/>
      <c r="C2768" s="36"/>
      <c r="D2768" s="68"/>
      <c r="E2768" s="38"/>
      <c r="F2768" s="38"/>
      <c r="G2768" s="39"/>
      <c r="H2768" s="38"/>
      <c r="I2768" s="38"/>
      <c r="J2768" s="39"/>
      <c r="K2768" s="39"/>
      <c r="L2768" s="40"/>
      <c r="M2768" s="69"/>
      <c r="O2768" s="85"/>
      <c r="P2768" s="85"/>
      <c r="Q2768" s="86"/>
      <c r="R2768" s="86"/>
      <c r="S2768" s="86"/>
    </row>
    <row r="2769" spans="1:19" ht="38.25" customHeight="1" x14ac:dyDescent="0.25">
      <c r="A2769" s="69"/>
      <c r="B2769" s="35"/>
      <c r="C2769" s="36"/>
      <c r="D2769" s="68"/>
      <c r="E2769" s="38"/>
      <c r="F2769" s="38"/>
      <c r="G2769" s="39"/>
      <c r="H2769" s="38"/>
      <c r="I2769" s="38"/>
      <c r="J2769" s="39"/>
      <c r="K2769" s="39"/>
      <c r="L2769" s="40"/>
      <c r="M2769" s="69"/>
      <c r="O2769" s="85"/>
      <c r="P2769" s="85"/>
      <c r="Q2769" s="86"/>
      <c r="R2769" s="86"/>
      <c r="S2769" s="86"/>
    </row>
    <row r="2770" spans="1:19" ht="38.25" customHeight="1" x14ac:dyDescent="0.25">
      <c r="A2770" s="69"/>
      <c r="B2770" s="35"/>
      <c r="C2770" s="36"/>
      <c r="D2770" s="68"/>
      <c r="E2770" s="38"/>
      <c r="F2770" s="38"/>
      <c r="G2770" s="39"/>
      <c r="H2770" s="38"/>
      <c r="I2770" s="38"/>
      <c r="J2770" s="39"/>
      <c r="K2770" s="39"/>
      <c r="L2770" s="40"/>
      <c r="M2770" s="69"/>
      <c r="O2770" s="85"/>
      <c r="P2770" s="85"/>
      <c r="Q2770" s="86"/>
      <c r="R2770" s="86"/>
      <c r="S2770" s="86"/>
    </row>
    <row r="2771" spans="1:19" ht="38.25" customHeight="1" x14ac:dyDescent="0.25">
      <c r="A2771" s="69"/>
      <c r="B2771" s="35"/>
      <c r="C2771" s="36"/>
      <c r="D2771" s="68"/>
      <c r="E2771" s="38"/>
      <c r="F2771" s="38"/>
      <c r="G2771" s="39"/>
      <c r="H2771" s="38"/>
      <c r="I2771" s="38"/>
      <c r="J2771" s="39"/>
      <c r="K2771" s="39"/>
      <c r="L2771" s="40"/>
      <c r="M2771" s="69"/>
      <c r="O2771" s="85"/>
      <c r="P2771" s="85"/>
      <c r="Q2771" s="86"/>
      <c r="R2771" s="86"/>
      <c r="S2771" s="86"/>
    </row>
    <row r="2772" spans="1:19" ht="38.25" customHeight="1" x14ac:dyDescent="0.25">
      <c r="A2772" s="69"/>
      <c r="B2772" s="35"/>
      <c r="C2772" s="36"/>
      <c r="D2772" s="68"/>
      <c r="E2772" s="38"/>
      <c r="F2772" s="38"/>
      <c r="G2772" s="39"/>
      <c r="H2772" s="38"/>
      <c r="I2772" s="38"/>
      <c r="J2772" s="39"/>
      <c r="K2772" s="39"/>
      <c r="L2772" s="40"/>
      <c r="M2772" s="69"/>
      <c r="R2772" s="4"/>
      <c r="S2772" s="4"/>
    </row>
    <row r="2773" spans="1:19" ht="38.25" customHeight="1" x14ac:dyDescent="0.25">
      <c r="A2773" s="69"/>
      <c r="B2773" s="35"/>
      <c r="C2773" s="36"/>
      <c r="D2773" s="68"/>
      <c r="E2773" s="38"/>
      <c r="F2773" s="38"/>
      <c r="G2773" s="39"/>
      <c r="H2773" s="38"/>
      <c r="I2773" s="38"/>
      <c r="J2773" s="39"/>
      <c r="K2773" s="39"/>
      <c r="L2773" s="40"/>
      <c r="M2773" s="69"/>
    </row>
    <row r="2774" spans="1:19" ht="38.25" customHeight="1" x14ac:dyDescent="0.25">
      <c r="A2774" s="69"/>
      <c r="B2774" s="35"/>
      <c r="C2774" s="36"/>
      <c r="D2774" s="68"/>
      <c r="E2774" s="38"/>
      <c r="F2774" s="38"/>
      <c r="G2774" s="39"/>
      <c r="H2774" s="38"/>
      <c r="I2774" s="38"/>
      <c r="J2774" s="39"/>
      <c r="K2774" s="39"/>
      <c r="L2774" s="40"/>
      <c r="M2774" s="69"/>
    </row>
    <row r="2775" spans="1:19" ht="38.25" customHeight="1" x14ac:dyDescent="0.25">
      <c r="A2775" s="69"/>
      <c r="B2775" s="35"/>
      <c r="C2775" s="36"/>
      <c r="D2775" s="68"/>
      <c r="E2775" s="38"/>
      <c r="F2775" s="38"/>
      <c r="G2775" s="39"/>
      <c r="H2775" s="38"/>
      <c r="I2775" s="38"/>
      <c r="J2775" s="39"/>
      <c r="K2775" s="39"/>
      <c r="L2775" s="40"/>
      <c r="M2775" s="69"/>
    </row>
    <row r="2776" spans="1:19" ht="38.25" customHeight="1" x14ac:dyDescent="0.25">
      <c r="A2776" s="69"/>
      <c r="B2776" s="35"/>
      <c r="C2776" s="36"/>
      <c r="D2776" s="68"/>
      <c r="E2776" s="38"/>
      <c r="F2776" s="38"/>
      <c r="G2776" s="39"/>
      <c r="H2776" s="38"/>
      <c r="I2776" s="38"/>
      <c r="J2776" s="39"/>
      <c r="K2776" s="39"/>
      <c r="L2776" s="40"/>
      <c r="M2776" s="69"/>
    </row>
    <row r="2777" spans="1:19" ht="38.25" customHeight="1" x14ac:dyDescent="0.25">
      <c r="A2777" s="69"/>
      <c r="B2777" s="35"/>
      <c r="C2777" s="36"/>
      <c r="D2777" s="68"/>
      <c r="E2777" s="38"/>
      <c r="F2777" s="38"/>
      <c r="G2777" s="39"/>
      <c r="H2777" s="38"/>
      <c r="I2777" s="38"/>
      <c r="J2777" s="39"/>
      <c r="K2777" s="39"/>
      <c r="L2777" s="40"/>
      <c r="M2777" s="69"/>
    </row>
    <row r="2778" spans="1:19" ht="38.25" customHeight="1" x14ac:dyDescent="0.25">
      <c r="A2778" s="69"/>
      <c r="B2778" s="35"/>
      <c r="C2778" s="36"/>
      <c r="D2778" s="68"/>
      <c r="E2778" s="38"/>
      <c r="F2778" s="38"/>
      <c r="G2778" s="39"/>
      <c r="H2778" s="38"/>
      <c r="I2778" s="38"/>
      <c r="J2778" s="39"/>
      <c r="K2778" s="39"/>
      <c r="L2778" s="40"/>
      <c r="M2778" s="69"/>
    </row>
    <row r="2779" spans="1:19" ht="38.25" customHeight="1" x14ac:dyDescent="0.25">
      <c r="A2779" s="69"/>
      <c r="B2779" s="35"/>
      <c r="C2779" s="36"/>
      <c r="D2779" s="68"/>
      <c r="E2779" s="38"/>
      <c r="F2779" s="38"/>
      <c r="G2779" s="39"/>
      <c r="H2779" s="38"/>
      <c r="I2779" s="38"/>
      <c r="J2779" s="39"/>
      <c r="K2779" s="39"/>
      <c r="L2779" s="40"/>
      <c r="M2779" s="69"/>
    </row>
    <row r="2780" spans="1:19" ht="38.25" customHeight="1" x14ac:dyDescent="0.25">
      <c r="A2780" s="69"/>
      <c r="B2780" s="35"/>
      <c r="C2780" s="36"/>
      <c r="D2780" s="68"/>
      <c r="E2780" s="38"/>
      <c r="F2780" s="38"/>
      <c r="G2780" s="39"/>
      <c r="H2780" s="38"/>
      <c r="I2780" s="38"/>
      <c r="J2780" s="39"/>
      <c r="K2780" s="39"/>
      <c r="L2780" s="40"/>
      <c r="M2780" s="69"/>
    </row>
    <row r="2781" spans="1:19" ht="38.25" customHeight="1" x14ac:dyDescent="0.25">
      <c r="A2781" s="69"/>
      <c r="B2781" s="35"/>
      <c r="C2781" s="36"/>
      <c r="D2781" s="68"/>
      <c r="E2781" s="38"/>
      <c r="F2781" s="38"/>
      <c r="G2781" s="39"/>
      <c r="H2781" s="38"/>
      <c r="I2781" s="38"/>
      <c r="J2781" s="39"/>
      <c r="K2781" s="39"/>
      <c r="L2781" s="40"/>
      <c r="M2781" s="69"/>
    </row>
    <row r="2782" spans="1:19" ht="38.25" customHeight="1" x14ac:dyDescent="0.25">
      <c r="A2782" s="69"/>
      <c r="B2782" s="41"/>
      <c r="C2782" s="42"/>
      <c r="D2782" s="43"/>
      <c r="E2782" s="44"/>
      <c r="F2782" s="44"/>
      <c r="G2782" s="45"/>
      <c r="H2782" s="44"/>
      <c r="I2782" s="44"/>
      <c r="J2782" s="45"/>
      <c r="K2782" s="45"/>
      <c r="L2782" s="46"/>
      <c r="M2782" s="69"/>
    </row>
    <row r="2783" spans="1:19" s="9" customFormat="1" ht="24.75" customHeight="1" x14ac:dyDescent="0.25">
      <c r="A2783" s="47"/>
      <c r="B2783" s="87" t="str">
        <f>IF(ISBLANK($Q$12),"",$Q$12)</f>
        <v>239.12-09-SPEC_ZBROJENIE ŚCIAN I SŁUPÓW II KONDYGNACJI</v>
      </c>
      <c r="C2783" s="88"/>
      <c r="D2783" s="88"/>
      <c r="E2783" s="88"/>
      <c r="F2783" s="88"/>
      <c r="G2783" s="88"/>
      <c r="H2783" s="48"/>
      <c r="I2783" s="89"/>
      <c r="J2783" s="89"/>
      <c r="K2783" s="89"/>
      <c r="L2783" s="90"/>
      <c r="M2783" s="49"/>
      <c r="N2783" s="50"/>
      <c r="Q2783" s="51"/>
    </row>
    <row r="2784" spans="1:19" ht="23.1" customHeight="1" x14ac:dyDescent="0.25">
      <c r="B2784" s="91" t="str">
        <f>IF(ISBLANK(Q$19),"",Q$19)</f>
        <v/>
      </c>
      <c r="C2784" s="91"/>
      <c r="D2784" s="91"/>
      <c r="E2784" s="91"/>
      <c r="F2784" s="91"/>
      <c r="G2784" s="91"/>
      <c r="H2784" s="91"/>
      <c r="I2784" s="91"/>
      <c r="J2784" s="91"/>
      <c r="K2784" s="91"/>
      <c r="L2784" s="91"/>
    </row>
    <row r="2785" spans="1:19" ht="12.75" customHeight="1" x14ac:dyDescent="0.25">
      <c r="A2785" s="69"/>
      <c r="B2785" s="69"/>
      <c r="C2785" s="69"/>
      <c r="D2785" s="69"/>
      <c r="E2785" s="69"/>
      <c r="F2785" s="69"/>
      <c r="G2785" s="69"/>
      <c r="H2785" s="69"/>
      <c r="I2785" s="69"/>
      <c r="J2785" s="69"/>
      <c r="K2785" s="69"/>
      <c r="L2785" s="69"/>
      <c r="M2785" s="69"/>
    </row>
    <row r="2786" spans="1:19" s="9" customFormat="1" ht="30" customHeight="1" x14ac:dyDescent="0.25">
      <c r="A2786" s="5"/>
      <c r="B2786" s="95" t="s">
        <v>23</v>
      </c>
      <c r="C2786" s="96"/>
      <c r="D2786" s="97" t="str">
        <f>$Q$8</f>
        <v>BUDYEK DYDAKTYCZNY</v>
      </c>
      <c r="E2786" s="97"/>
      <c r="F2786" s="97"/>
      <c r="G2786" s="97"/>
      <c r="H2786" s="97"/>
      <c r="I2786" s="97"/>
      <c r="J2786" s="98"/>
      <c r="K2786" s="99"/>
      <c r="L2786" s="100"/>
      <c r="M2786" s="6"/>
      <c r="N2786" s="2"/>
      <c r="O2786" s="7"/>
      <c r="P2786" s="7"/>
      <c r="Q2786" s="8"/>
      <c r="R2786" s="7"/>
    </row>
    <row r="2787" spans="1:19" s="9" customFormat="1" ht="19.5" customHeight="1" x14ac:dyDescent="0.25">
      <c r="A2787" s="5"/>
      <c r="B2787" s="103" t="s">
        <v>24</v>
      </c>
      <c r="C2787" s="104"/>
      <c r="D2787" s="105" t="str">
        <f>$Q$9</f>
        <v>ZBROJENIE ŚCIAN I SŁUPÓW II KONDYGNACJI</v>
      </c>
      <c r="E2787" s="105"/>
      <c r="F2787" s="105"/>
      <c r="G2787" s="105"/>
      <c r="H2787" s="105"/>
      <c r="I2787" s="105"/>
      <c r="J2787" s="106"/>
      <c r="K2787" s="101"/>
      <c r="L2787" s="102"/>
      <c r="M2787" s="6"/>
      <c r="N2787" s="2"/>
      <c r="O2787" s="10"/>
      <c r="P2787" s="10"/>
      <c r="Q2787" s="11"/>
      <c r="R2787" s="10"/>
    </row>
    <row r="2788" spans="1:19" s="9" customFormat="1" ht="19.5" customHeight="1" x14ac:dyDescent="0.25">
      <c r="A2788" s="5"/>
      <c r="B2788" s="107">
        <f>$Q$11</f>
        <v>0</v>
      </c>
      <c r="C2788" s="108"/>
      <c r="D2788" s="109" t="s">
        <v>25</v>
      </c>
      <c r="E2788" s="110"/>
      <c r="F2788" s="111" t="str">
        <f>$Q$10</f>
        <v>239.12-09</v>
      </c>
      <c r="G2788" s="112"/>
      <c r="H2788" s="112"/>
      <c r="I2788" s="112"/>
      <c r="J2788" s="113"/>
      <c r="K2788" s="12">
        <f>(ROW(A2788)-4)/32</f>
        <v>87</v>
      </c>
      <c r="L2788" s="13">
        <f>$Q$13</f>
        <v>8</v>
      </c>
      <c r="M2788" s="6"/>
      <c r="N2788" s="2"/>
      <c r="O2788" s="10"/>
      <c r="P2788" s="10"/>
      <c r="Q2788" s="11"/>
      <c r="R2788" s="10"/>
    </row>
    <row r="2789" spans="1:19" s="9" customFormat="1" ht="42" customHeight="1" x14ac:dyDescent="0.25">
      <c r="A2789" s="6"/>
      <c r="B2789" s="114" t="s">
        <v>26</v>
      </c>
      <c r="C2789" s="116" t="s">
        <v>27</v>
      </c>
      <c r="D2789" s="118" t="s">
        <v>28</v>
      </c>
      <c r="E2789" s="14" t="s">
        <v>29</v>
      </c>
      <c r="F2789" s="15" t="s">
        <v>29</v>
      </c>
      <c r="G2789" s="16" t="s">
        <v>30</v>
      </c>
      <c r="H2789" s="120" t="s">
        <v>31</v>
      </c>
      <c r="I2789" s="121"/>
      <c r="J2789" s="16" t="s">
        <v>32</v>
      </c>
      <c r="K2789" s="16" t="s">
        <v>33</v>
      </c>
      <c r="L2789" s="17" t="s">
        <v>34</v>
      </c>
      <c r="M2789" s="6"/>
      <c r="N2789" s="2"/>
      <c r="O2789" s="10"/>
      <c r="P2789" s="10"/>
      <c r="Q2789" s="11"/>
      <c r="R2789" s="10"/>
    </row>
    <row r="2790" spans="1:19" s="9" customFormat="1" ht="22.5" customHeight="1" x14ac:dyDescent="0.25">
      <c r="A2790" s="18"/>
      <c r="B2790" s="115"/>
      <c r="C2790" s="117"/>
      <c r="D2790" s="119"/>
      <c r="E2790" s="19" t="str">
        <f>$Q$14</f>
        <v>St0S</v>
      </c>
      <c r="F2790" s="19" t="str">
        <f>$Q$15</f>
        <v>B500B</v>
      </c>
      <c r="G2790" s="20" t="s">
        <v>35</v>
      </c>
      <c r="H2790" s="21" t="s">
        <v>36</v>
      </c>
      <c r="I2790" s="21" t="s">
        <v>37</v>
      </c>
      <c r="J2790" s="21" t="s">
        <v>38</v>
      </c>
      <c r="K2790" s="21" t="s">
        <v>39</v>
      </c>
      <c r="L2790" s="22" t="s">
        <v>40</v>
      </c>
      <c r="M2790" s="18"/>
      <c r="N2790" s="2"/>
      <c r="O2790" s="23"/>
      <c r="P2790" s="23"/>
      <c r="Q2790" s="24"/>
      <c r="R2790" s="23"/>
    </row>
    <row r="2791" spans="1:19" s="29" customFormat="1" ht="19.5" customHeight="1" x14ac:dyDescent="0.25">
      <c r="A2791" s="6"/>
      <c r="B2791" s="25">
        <v>1</v>
      </c>
      <c r="C2791" s="26">
        <v>2</v>
      </c>
      <c r="D2791" s="27">
        <v>3</v>
      </c>
      <c r="E2791" s="26">
        <v>4</v>
      </c>
      <c r="F2791" s="26">
        <v>5</v>
      </c>
      <c r="G2791" s="26">
        <v>6</v>
      </c>
      <c r="H2791" s="26">
        <v>7</v>
      </c>
      <c r="I2791" s="26">
        <v>8</v>
      </c>
      <c r="J2791" s="26">
        <v>9</v>
      </c>
      <c r="K2791" s="26">
        <v>10</v>
      </c>
      <c r="L2791" s="28">
        <v>11</v>
      </c>
      <c r="M2791" s="6"/>
      <c r="N2791" s="2"/>
      <c r="O2791" s="122"/>
      <c r="P2791" s="122"/>
      <c r="Q2791" s="122"/>
      <c r="R2791" s="122"/>
      <c r="S2791" s="122"/>
    </row>
    <row r="2792" spans="1:19" ht="38.25" customHeight="1" x14ac:dyDescent="0.25">
      <c r="A2792" s="69"/>
      <c r="B2792" s="30"/>
      <c r="C2792" s="31"/>
      <c r="D2792" s="31"/>
      <c r="E2792" s="32"/>
      <c r="F2792" s="32"/>
      <c r="G2792" s="33"/>
      <c r="H2792" s="32"/>
      <c r="I2792" s="32"/>
      <c r="J2792" s="33"/>
      <c r="K2792" s="33"/>
      <c r="L2792" s="34"/>
      <c r="M2792" s="69"/>
      <c r="O2792" s="123"/>
      <c r="P2792" s="123"/>
      <c r="Q2792" s="92"/>
      <c r="R2792" s="92"/>
      <c r="S2792" s="92"/>
    </row>
    <row r="2793" spans="1:19" ht="38.25" customHeight="1" x14ac:dyDescent="0.25">
      <c r="A2793" s="69"/>
      <c r="B2793" s="35"/>
      <c r="C2793" s="36"/>
      <c r="D2793" s="68"/>
      <c r="E2793" s="38"/>
      <c r="F2793" s="38"/>
      <c r="G2793" s="39"/>
      <c r="H2793" s="38"/>
      <c r="I2793" s="38"/>
      <c r="J2793" s="39"/>
      <c r="K2793" s="39"/>
      <c r="L2793" s="40"/>
      <c r="M2793" s="69"/>
      <c r="O2793" s="85"/>
      <c r="P2793" s="85"/>
      <c r="Q2793" s="92"/>
      <c r="R2793" s="92"/>
      <c r="S2793" s="92"/>
    </row>
    <row r="2794" spans="1:19" ht="38.25" customHeight="1" x14ac:dyDescent="0.25">
      <c r="A2794" s="69"/>
      <c r="B2794" s="35"/>
      <c r="C2794" s="36"/>
      <c r="D2794" s="68"/>
      <c r="E2794" s="38"/>
      <c r="F2794" s="38"/>
      <c r="G2794" s="39"/>
      <c r="H2794" s="38"/>
      <c r="I2794" s="38"/>
      <c r="J2794" s="39"/>
      <c r="K2794" s="39"/>
      <c r="L2794" s="40"/>
      <c r="M2794" s="69"/>
      <c r="O2794" s="85"/>
      <c r="P2794" s="85"/>
      <c r="Q2794" s="92"/>
      <c r="R2794" s="92"/>
      <c r="S2794" s="92"/>
    </row>
    <row r="2795" spans="1:19" ht="38.25" customHeight="1" x14ac:dyDescent="0.25">
      <c r="A2795" s="69"/>
      <c r="B2795" s="35"/>
      <c r="C2795" s="36"/>
      <c r="D2795" s="68"/>
      <c r="E2795" s="38"/>
      <c r="F2795" s="38"/>
      <c r="G2795" s="39"/>
      <c r="H2795" s="38"/>
      <c r="I2795" s="38"/>
      <c r="J2795" s="39"/>
      <c r="K2795" s="39"/>
      <c r="L2795" s="40"/>
      <c r="M2795" s="69"/>
      <c r="O2795" s="85"/>
      <c r="P2795" s="85"/>
      <c r="Q2795" s="93"/>
      <c r="R2795" s="93"/>
      <c r="S2795" s="93"/>
    </row>
    <row r="2796" spans="1:19" ht="38.25" customHeight="1" x14ac:dyDescent="0.25">
      <c r="A2796" s="69"/>
      <c r="B2796" s="35"/>
      <c r="C2796" s="36"/>
      <c r="D2796" s="68"/>
      <c r="E2796" s="38"/>
      <c r="F2796" s="38"/>
      <c r="G2796" s="39"/>
      <c r="H2796" s="38"/>
      <c r="I2796" s="38"/>
      <c r="J2796" s="39"/>
      <c r="K2796" s="39"/>
      <c r="L2796" s="40"/>
      <c r="M2796" s="69"/>
      <c r="O2796" s="85"/>
      <c r="P2796" s="85"/>
      <c r="Q2796" s="94"/>
      <c r="R2796" s="94"/>
      <c r="S2796" s="94"/>
    </row>
    <row r="2797" spans="1:19" ht="38.25" customHeight="1" x14ac:dyDescent="0.25">
      <c r="A2797" s="69"/>
      <c r="B2797" s="35"/>
      <c r="C2797" s="36"/>
      <c r="D2797" s="68"/>
      <c r="E2797" s="38"/>
      <c r="F2797" s="38"/>
      <c r="G2797" s="39"/>
      <c r="H2797" s="38"/>
      <c r="I2797" s="38"/>
      <c r="J2797" s="39"/>
      <c r="K2797" s="39"/>
      <c r="L2797" s="40"/>
      <c r="M2797" s="69"/>
      <c r="O2797" s="85"/>
      <c r="P2797" s="85"/>
      <c r="Q2797" s="92"/>
      <c r="R2797" s="92"/>
      <c r="S2797" s="92"/>
    </row>
    <row r="2798" spans="1:19" ht="38.25" customHeight="1" x14ac:dyDescent="0.25">
      <c r="A2798" s="69"/>
      <c r="B2798" s="35"/>
      <c r="C2798" s="36"/>
      <c r="D2798" s="68"/>
      <c r="E2798" s="38"/>
      <c r="F2798" s="38"/>
      <c r="G2798" s="39"/>
      <c r="H2798" s="38"/>
      <c r="I2798" s="38"/>
      <c r="J2798" s="39"/>
      <c r="K2798" s="39"/>
      <c r="L2798" s="40"/>
      <c r="M2798" s="69"/>
      <c r="O2798" s="85"/>
      <c r="P2798" s="85"/>
      <c r="Q2798" s="92"/>
      <c r="R2798" s="92"/>
      <c r="S2798" s="92"/>
    </row>
    <row r="2799" spans="1:19" ht="38.25" customHeight="1" x14ac:dyDescent="0.25">
      <c r="A2799" s="69"/>
      <c r="B2799" s="35"/>
      <c r="C2799" s="36"/>
      <c r="D2799" s="68"/>
      <c r="E2799" s="38"/>
      <c r="F2799" s="38"/>
      <c r="G2799" s="39"/>
      <c r="H2799" s="38"/>
      <c r="I2799" s="38"/>
      <c r="J2799" s="39"/>
      <c r="K2799" s="39"/>
      <c r="L2799" s="40"/>
      <c r="M2799" s="69"/>
      <c r="O2799" s="85"/>
      <c r="P2799" s="85"/>
      <c r="Q2799" s="92"/>
      <c r="R2799" s="92"/>
      <c r="S2799" s="92"/>
    </row>
    <row r="2800" spans="1:19" ht="38.25" customHeight="1" x14ac:dyDescent="0.25">
      <c r="A2800" s="69"/>
      <c r="B2800" s="35"/>
      <c r="C2800" s="36"/>
      <c r="D2800" s="68"/>
      <c r="E2800" s="38"/>
      <c r="F2800" s="38"/>
      <c r="G2800" s="39"/>
      <c r="H2800" s="38"/>
      <c r="I2800" s="38"/>
      <c r="J2800" s="39"/>
      <c r="K2800" s="39"/>
      <c r="L2800" s="40"/>
      <c r="M2800" s="69"/>
      <c r="O2800" s="85"/>
      <c r="P2800" s="85"/>
      <c r="Q2800" s="86"/>
      <c r="R2800" s="86"/>
      <c r="S2800" s="86"/>
    </row>
    <row r="2801" spans="1:19" ht="38.25" customHeight="1" x14ac:dyDescent="0.25">
      <c r="A2801" s="69"/>
      <c r="B2801" s="35"/>
      <c r="C2801" s="36"/>
      <c r="D2801" s="68"/>
      <c r="E2801" s="38"/>
      <c r="F2801" s="38"/>
      <c r="G2801" s="39"/>
      <c r="H2801" s="38"/>
      <c r="I2801" s="38"/>
      <c r="J2801" s="39"/>
      <c r="K2801" s="39"/>
      <c r="L2801" s="40"/>
      <c r="M2801" s="69"/>
      <c r="O2801" s="85"/>
      <c r="P2801" s="85"/>
      <c r="Q2801" s="86"/>
      <c r="R2801" s="86"/>
      <c r="S2801" s="86"/>
    </row>
    <row r="2802" spans="1:19" ht="38.25" customHeight="1" x14ac:dyDescent="0.25">
      <c r="A2802" s="69"/>
      <c r="B2802" s="35"/>
      <c r="C2802" s="36"/>
      <c r="D2802" s="68"/>
      <c r="E2802" s="38"/>
      <c r="F2802" s="38"/>
      <c r="G2802" s="39"/>
      <c r="H2802" s="38"/>
      <c r="I2802" s="38"/>
      <c r="J2802" s="39"/>
      <c r="K2802" s="39"/>
      <c r="L2802" s="40"/>
      <c r="M2802" s="69"/>
      <c r="O2802" s="85"/>
      <c r="P2802" s="85"/>
      <c r="Q2802" s="86"/>
      <c r="R2802" s="86"/>
      <c r="S2802" s="86"/>
    </row>
    <row r="2803" spans="1:19" ht="38.25" customHeight="1" x14ac:dyDescent="0.25">
      <c r="A2803" s="69"/>
      <c r="B2803" s="35"/>
      <c r="C2803" s="36"/>
      <c r="D2803" s="68"/>
      <c r="E2803" s="38"/>
      <c r="F2803" s="38"/>
      <c r="G2803" s="39"/>
      <c r="H2803" s="38"/>
      <c r="I2803" s="38"/>
      <c r="J2803" s="39"/>
      <c r="K2803" s="39"/>
      <c r="L2803" s="40"/>
      <c r="M2803" s="69"/>
      <c r="O2803" s="85"/>
      <c r="P2803" s="85"/>
      <c r="Q2803" s="86"/>
      <c r="R2803" s="86"/>
      <c r="S2803" s="86"/>
    </row>
    <row r="2804" spans="1:19" ht="38.25" customHeight="1" x14ac:dyDescent="0.25">
      <c r="A2804" s="69"/>
      <c r="B2804" s="35"/>
      <c r="C2804" s="36"/>
      <c r="D2804" s="68"/>
      <c r="E2804" s="38"/>
      <c r="F2804" s="38"/>
      <c r="G2804" s="39"/>
      <c r="H2804" s="38"/>
      <c r="I2804" s="38"/>
      <c r="J2804" s="39"/>
      <c r="K2804" s="39"/>
      <c r="L2804" s="40"/>
      <c r="M2804" s="69"/>
      <c r="R2804" s="4"/>
      <c r="S2804" s="4"/>
    </row>
    <row r="2805" spans="1:19" ht="38.25" customHeight="1" x14ac:dyDescent="0.25">
      <c r="A2805" s="69"/>
      <c r="B2805" s="35"/>
      <c r="C2805" s="36"/>
      <c r="D2805" s="68"/>
      <c r="E2805" s="38"/>
      <c r="F2805" s="38"/>
      <c r="G2805" s="39"/>
      <c r="H2805" s="38"/>
      <c r="I2805" s="38"/>
      <c r="J2805" s="39"/>
      <c r="K2805" s="39"/>
      <c r="L2805" s="40"/>
      <c r="M2805" s="69"/>
    </row>
    <row r="2806" spans="1:19" ht="38.25" customHeight="1" x14ac:dyDescent="0.25">
      <c r="A2806" s="69"/>
      <c r="B2806" s="35"/>
      <c r="C2806" s="36"/>
      <c r="D2806" s="68"/>
      <c r="E2806" s="38"/>
      <c r="F2806" s="38"/>
      <c r="G2806" s="39"/>
      <c r="H2806" s="38"/>
      <c r="I2806" s="38"/>
      <c r="J2806" s="39"/>
      <c r="K2806" s="39"/>
      <c r="L2806" s="40"/>
      <c r="M2806" s="69"/>
    </row>
    <row r="2807" spans="1:19" ht="38.25" customHeight="1" x14ac:dyDescent="0.25">
      <c r="A2807" s="69"/>
      <c r="B2807" s="35"/>
      <c r="C2807" s="36"/>
      <c r="D2807" s="68"/>
      <c r="E2807" s="38"/>
      <c r="F2807" s="38"/>
      <c r="G2807" s="39"/>
      <c r="H2807" s="38"/>
      <c r="I2807" s="38"/>
      <c r="J2807" s="39"/>
      <c r="K2807" s="39"/>
      <c r="L2807" s="40"/>
      <c r="M2807" s="69"/>
    </row>
    <row r="2808" spans="1:19" ht="38.25" customHeight="1" x14ac:dyDescent="0.25">
      <c r="A2808" s="69"/>
      <c r="B2808" s="35"/>
      <c r="C2808" s="36"/>
      <c r="D2808" s="68"/>
      <c r="E2808" s="38"/>
      <c r="F2808" s="38"/>
      <c r="G2808" s="39"/>
      <c r="H2808" s="38"/>
      <c r="I2808" s="38"/>
      <c r="J2808" s="39"/>
      <c r="K2808" s="39"/>
      <c r="L2808" s="40"/>
      <c r="M2808" s="69"/>
    </row>
    <row r="2809" spans="1:19" ht="38.25" customHeight="1" x14ac:dyDescent="0.25">
      <c r="A2809" s="69"/>
      <c r="B2809" s="35"/>
      <c r="C2809" s="36"/>
      <c r="D2809" s="68"/>
      <c r="E2809" s="38"/>
      <c r="F2809" s="38"/>
      <c r="G2809" s="39"/>
      <c r="H2809" s="38"/>
      <c r="I2809" s="38"/>
      <c r="J2809" s="39"/>
      <c r="K2809" s="39"/>
      <c r="L2809" s="40"/>
      <c r="M2809" s="69"/>
    </row>
    <row r="2810" spans="1:19" ht="38.25" customHeight="1" x14ac:dyDescent="0.25">
      <c r="A2810" s="69"/>
      <c r="B2810" s="35"/>
      <c r="C2810" s="36"/>
      <c r="D2810" s="68"/>
      <c r="E2810" s="38"/>
      <c r="F2810" s="38"/>
      <c r="G2810" s="39"/>
      <c r="H2810" s="38"/>
      <c r="I2810" s="38"/>
      <c r="J2810" s="39"/>
      <c r="K2810" s="39"/>
      <c r="L2810" s="40"/>
      <c r="M2810" s="69"/>
    </row>
    <row r="2811" spans="1:19" ht="38.25" customHeight="1" x14ac:dyDescent="0.25">
      <c r="A2811" s="69"/>
      <c r="B2811" s="35"/>
      <c r="C2811" s="36"/>
      <c r="D2811" s="68"/>
      <c r="E2811" s="38"/>
      <c r="F2811" s="38"/>
      <c r="G2811" s="39"/>
      <c r="H2811" s="38"/>
      <c r="I2811" s="38"/>
      <c r="J2811" s="39"/>
      <c r="K2811" s="39"/>
      <c r="L2811" s="40"/>
      <c r="M2811" s="69"/>
    </row>
    <row r="2812" spans="1:19" ht="38.25" customHeight="1" x14ac:dyDescent="0.25">
      <c r="A2812" s="69"/>
      <c r="B2812" s="35"/>
      <c r="C2812" s="36"/>
      <c r="D2812" s="68"/>
      <c r="E2812" s="38"/>
      <c r="F2812" s="38"/>
      <c r="G2812" s="39"/>
      <c r="H2812" s="38"/>
      <c r="I2812" s="38"/>
      <c r="J2812" s="39"/>
      <c r="K2812" s="39"/>
      <c r="L2812" s="40"/>
      <c r="M2812" s="69"/>
    </row>
    <row r="2813" spans="1:19" ht="38.25" customHeight="1" x14ac:dyDescent="0.25">
      <c r="A2813" s="69"/>
      <c r="B2813" s="35"/>
      <c r="C2813" s="36"/>
      <c r="D2813" s="68"/>
      <c r="E2813" s="38"/>
      <c r="F2813" s="38"/>
      <c r="G2813" s="39"/>
      <c r="H2813" s="38"/>
      <c r="I2813" s="38"/>
      <c r="J2813" s="39"/>
      <c r="K2813" s="39"/>
      <c r="L2813" s="40"/>
      <c r="M2813" s="69"/>
    </row>
    <row r="2814" spans="1:19" ht="38.25" customHeight="1" x14ac:dyDescent="0.25">
      <c r="A2814" s="69"/>
      <c r="B2814" s="41"/>
      <c r="C2814" s="42"/>
      <c r="D2814" s="43"/>
      <c r="E2814" s="44"/>
      <c r="F2814" s="44"/>
      <c r="G2814" s="45"/>
      <c r="H2814" s="44"/>
      <c r="I2814" s="44"/>
      <c r="J2814" s="45"/>
      <c r="K2814" s="45"/>
      <c r="L2814" s="46"/>
      <c r="M2814" s="69"/>
    </row>
    <row r="2815" spans="1:19" s="9" customFormat="1" ht="24.75" customHeight="1" x14ac:dyDescent="0.25">
      <c r="A2815" s="47"/>
      <c r="B2815" s="87" t="str">
        <f>IF(ISBLANK($Q$12),"",$Q$12)</f>
        <v>239.12-09-SPEC_ZBROJENIE ŚCIAN I SŁUPÓW II KONDYGNACJI</v>
      </c>
      <c r="C2815" s="88"/>
      <c r="D2815" s="88"/>
      <c r="E2815" s="88"/>
      <c r="F2815" s="88"/>
      <c r="G2815" s="88"/>
      <c r="H2815" s="48"/>
      <c r="I2815" s="89"/>
      <c r="J2815" s="89"/>
      <c r="K2815" s="89"/>
      <c r="L2815" s="90"/>
      <c r="M2815" s="49"/>
      <c r="N2815" s="50"/>
      <c r="Q2815" s="51"/>
    </row>
    <row r="2816" spans="1:19" ht="23.1" customHeight="1" x14ac:dyDescent="0.25">
      <c r="B2816" s="91" t="str">
        <f>IF(ISBLANK(Q$19),"",Q$19)</f>
        <v/>
      </c>
      <c r="C2816" s="91"/>
      <c r="D2816" s="91"/>
      <c r="E2816" s="91"/>
      <c r="F2816" s="91"/>
      <c r="G2816" s="91"/>
      <c r="H2816" s="91"/>
      <c r="I2816" s="91"/>
      <c r="J2816" s="91"/>
      <c r="K2816" s="91"/>
      <c r="L2816" s="91"/>
    </row>
    <row r="2817" spans="1:19" ht="12.75" customHeight="1" x14ac:dyDescent="0.25">
      <c r="A2817" s="69"/>
      <c r="B2817" s="69"/>
      <c r="C2817" s="69"/>
      <c r="D2817" s="69"/>
      <c r="E2817" s="69"/>
      <c r="F2817" s="69"/>
      <c r="G2817" s="69"/>
      <c r="H2817" s="69"/>
      <c r="I2817" s="69"/>
      <c r="J2817" s="69"/>
      <c r="K2817" s="69"/>
      <c r="L2817" s="69"/>
      <c r="M2817" s="69"/>
    </row>
    <row r="2818" spans="1:19" s="9" customFormat="1" ht="30" customHeight="1" x14ac:dyDescent="0.25">
      <c r="A2818" s="5"/>
      <c r="B2818" s="95" t="s">
        <v>23</v>
      </c>
      <c r="C2818" s="96"/>
      <c r="D2818" s="97" t="str">
        <f>$Q$8</f>
        <v>BUDYEK DYDAKTYCZNY</v>
      </c>
      <c r="E2818" s="97"/>
      <c r="F2818" s="97"/>
      <c r="G2818" s="97"/>
      <c r="H2818" s="97"/>
      <c r="I2818" s="97"/>
      <c r="J2818" s="98"/>
      <c r="K2818" s="99"/>
      <c r="L2818" s="100"/>
      <c r="M2818" s="6"/>
      <c r="N2818" s="2"/>
      <c r="O2818" s="7"/>
      <c r="P2818" s="7"/>
      <c r="Q2818" s="8"/>
      <c r="R2818" s="7"/>
    </row>
    <row r="2819" spans="1:19" s="9" customFormat="1" ht="19.5" customHeight="1" x14ac:dyDescent="0.25">
      <c r="A2819" s="5"/>
      <c r="B2819" s="103" t="s">
        <v>24</v>
      </c>
      <c r="C2819" s="104"/>
      <c r="D2819" s="105" t="str">
        <f>$Q$9</f>
        <v>ZBROJENIE ŚCIAN I SŁUPÓW II KONDYGNACJI</v>
      </c>
      <c r="E2819" s="105"/>
      <c r="F2819" s="105"/>
      <c r="G2819" s="105"/>
      <c r="H2819" s="105"/>
      <c r="I2819" s="105"/>
      <c r="J2819" s="106"/>
      <c r="K2819" s="101"/>
      <c r="L2819" s="102"/>
      <c r="M2819" s="6"/>
      <c r="N2819" s="2"/>
      <c r="O2819" s="10"/>
      <c r="P2819" s="10"/>
      <c r="Q2819" s="11"/>
      <c r="R2819" s="10"/>
    </row>
    <row r="2820" spans="1:19" s="9" customFormat="1" ht="19.5" customHeight="1" x14ac:dyDescent="0.25">
      <c r="A2820" s="5"/>
      <c r="B2820" s="107">
        <f>$Q$11</f>
        <v>0</v>
      </c>
      <c r="C2820" s="108"/>
      <c r="D2820" s="109" t="s">
        <v>25</v>
      </c>
      <c r="E2820" s="110"/>
      <c r="F2820" s="111" t="str">
        <f>$Q$10</f>
        <v>239.12-09</v>
      </c>
      <c r="G2820" s="112"/>
      <c r="H2820" s="112"/>
      <c r="I2820" s="112"/>
      <c r="J2820" s="113"/>
      <c r="K2820" s="12">
        <f>(ROW(A2820)-4)/32</f>
        <v>88</v>
      </c>
      <c r="L2820" s="13">
        <f>$Q$13</f>
        <v>8</v>
      </c>
      <c r="M2820" s="6"/>
      <c r="N2820" s="2"/>
      <c r="O2820" s="10"/>
      <c r="P2820" s="10"/>
      <c r="Q2820" s="11"/>
      <c r="R2820" s="10"/>
    </row>
    <row r="2821" spans="1:19" s="9" customFormat="1" ht="42" customHeight="1" x14ac:dyDescent="0.25">
      <c r="A2821" s="6"/>
      <c r="B2821" s="114" t="s">
        <v>26</v>
      </c>
      <c r="C2821" s="116" t="s">
        <v>27</v>
      </c>
      <c r="D2821" s="118" t="s">
        <v>28</v>
      </c>
      <c r="E2821" s="14" t="s">
        <v>29</v>
      </c>
      <c r="F2821" s="15" t="s">
        <v>29</v>
      </c>
      <c r="G2821" s="16" t="s">
        <v>30</v>
      </c>
      <c r="H2821" s="120" t="s">
        <v>31</v>
      </c>
      <c r="I2821" s="121"/>
      <c r="J2821" s="16" t="s">
        <v>32</v>
      </c>
      <c r="K2821" s="16" t="s">
        <v>33</v>
      </c>
      <c r="L2821" s="17" t="s">
        <v>34</v>
      </c>
      <c r="M2821" s="6"/>
      <c r="N2821" s="2"/>
      <c r="O2821" s="10"/>
      <c r="P2821" s="10"/>
      <c r="Q2821" s="11"/>
      <c r="R2821" s="10"/>
    </row>
    <row r="2822" spans="1:19" s="9" customFormat="1" ht="22.5" customHeight="1" x14ac:dyDescent="0.25">
      <c r="A2822" s="18"/>
      <c r="B2822" s="115"/>
      <c r="C2822" s="117"/>
      <c r="D2822" s="119"/>
      <c r="E2822" s="19" t="str">
        <f>$Q$14</f>
        <v>St0S</v>
      </c>
      <c r="F2822" s="19" t="str">
        <f>$Q$15</f>
        <v>B500B</v>
      </c>
      <c r="G2822" s="20" t="s">
        <v>35</v>
      </c>
      <c r="H2822" s="21" t="s">
        <v>36</v>
      </c>
      <c r="I2822" s="21" t="s">
        <v>37</v>
      </c>
      <c r="J2822" s="21" t="s">
        <v>38</v>
      </c>
      <c r="K2822" s="21" t="s">
        <v>39</v>
      </c>
      <c r="L2822" s="22" t="s">
        <v>40</v>
      </c>
      <c r="M2822" s="18"/>
      <c r="N2822" s="2"/>
      <c r="O2822" s="23"/>
      <c r="P2822" s="23"/>
      <c r="Q2822" s="24"/>
      <c r="R2822" s="23"/>
    </row>
    <row r="2823" spans="1:19" s="29" customFormat="1" ht="19.5" customHeight="1" x14ac:dyDescent="0.25">
      <c r="A2823" s="6"/>
      <c r="B2823" s="25">
        <v>1</v>
      </c>
      <c r="C2823" s="26">
        <v>2</v>
      </c>
      <c r="D2823" s="27">
        <v>3</v>
      </c>
      <c r="E2823" s="26">
        <v>4</v>
      </c>
      <c r="F2823" s="26">
        <v>5</v>
      </c>
      <c r="G2823" s="26">
        <v>6</v>
      </c>
      <c r="H2823" s="26">
        <v>7</v>
      </c>
      <c r="I2823" s="26">
        <v>8</v>
      </c>
      <c r="J2823" s="26">
        <v>9</v>
      </c>
      <c r="K2823" s="26">
        <v>10</v>
      </c>
      <c r="L2823" s="28">
        <v>11</v>
      </c>
      <c r="M2823" s="6"/>
      <c r="N2823" s="2"/>
      <c r="O2823" s="122"/>
      <c r="P2823" s="122"/>
      <c r="Q2823" s="122"/>
      <c r="R2823" s="122"/>
      <c r="S2823" s="122"/>
    </row>
    <row r="2824" spans="1:19" ht="38.25" customHeight="1" x14ac:dyDescent="0.25">
      <c r="A2824" s="69"/>
      <c r="B2824" s="30"/>
      <c r="C2824" s="31"/>
      <c r="D2824" s="31"/>
      <c r="E2824" s="32"/>
      <c r="F2824" s="32"/>
      <c r="G2824" s="33"/>
      <c r="H2824" s="32"/>
      <c r="I2824" s="32"/>
      <c r="J2824" s="33"/>
      <c r="K2824" s="33"/>
      <c r="L2824" s="34"/>
      <c r="M2824" s="69"/>
      <c r="O2824" s="123"/>
      <c r="P2824" s="123"/>
      <c r="Q2824" s="92"/>
      <c r="R2824" s="92"/>
      <c r="S2824" s="92"/>
    </row>
    <row r="2825" spans="1:19" ht="38.25" customHeight="1" x14ac:dyDescent="0.25">
      <c r="A2825" s="69"/>
      <c r="B2825" s="35"/>
      <c r="C2825" s="36"/>
      <c r="D2825" s="68"/>
      <c r="E2825" s="38"/>
      <c r="F2825" s="38"/>
      <c r="G2825" s="39"/>
      <c r="H2825" s="38"/>
      <c r="I2825" s="38"/>
      <c r="J2825" s="39"/>
      <c r="K2825" s="39"/>
      <c r="L2825" s="40"/>
      <c r="M2825" s="69"/>
      <c r="O2825" s="85"/>
      <c r="P2825" s="85"/>
      <c r="Q2825" s="92"/>
      <c r="R2825" s="92"/>
      <c r="S2825" s="92"/>
    </row>
    <row r="2826" spans="1:19" ht="38.25" customHeight="1" x14ac:dyDescent="0.25">
      <c r="A2826" s="69"/>
      <c r="B2826" s="35"/>
      <c r="C2826" s="36"/>
      <c r="D2826" s="68"/>
      <c r="E2826" s="38"/>
      <c r="F2826" s="38"/>
      <c r="G2826" s="39"/>
      <c r="H2826" s="38"/>
      <c r="I2826" s="38"/>
      <c r="J2826" s="39"/>
      <c r="K2826" s="39"/>
      <c r="L2826" s="40"/>
      <c r="M2826" s="69"/>
      <c r="O2826" s="85"/>
      <c r="P2826" s="85"/>
      <c r="Q2826" s="92"/>
      <c r="R2826" s="92"/>
      <c r="S2826" s="92"/>
    </row>
    <row r="2827" spans="1:19" ht="38.25" customHeight="1" x14ac:dyDescent="0.25">
      <c r="A2827" s="69"/>
      <c r="B2827" s="35"/>
      <c r="C2827" s="36"/>
      <c r="D2827" s="68"/>
      <c r="E2827" s="38"/>
      <c r="F2827" s="38"/>
      <c r="G2827" s="39"/>
      <c r="H2827" s="38"/>
      <c r="I2827" s="38"/>
      <c r="J2827" s="39"/>
      <c r="K2827" s="39"/>
      <c r="L2827" s="40"/>
      <c r="M2827" s="69"/>
      <c r="O2827" s="85"/>
      <c r="P2827" s="85"/>
      <c r="Q2827" s="93"/>
      <c r="R2827" s="93"/>
      <c r="S2827" s="93"/>
    </row>
    <row r="2828" spans="1:19" ht="38.25" customHeight="1" x14ac:dyDescent="0.25">
      <c r="A2828" s="69"/>
      <c r="B2828" s="35"/>
      <c r="C2828" s="36"/>
      <c r="D2828" s="68"/>
      <c r="E2828" s="38"/>
      <c r="F2828" s="38"/>
      <c r="G2828" s="39"/>
      <c r="H2828" s="38"/>
      <c r="I2828" s="38"/>
      <c r="J2828" s="39"/>
      <c r="K2828" s="39"/>
      <c r="L2828" s="40"/>
      <c r="M2828" s="69"/>
      <c r="O2828" s="85"/>
      <c r="P2828" s="85"/>
      <c r="Q2828" s="94"/>
      <c r="R2828" s="94"/>
      <c r="S2828" s="94"/>
    </row>
    <row r="2829" spans="1:19" ht="38.25" customHeight="1" x14ac:dyDescent="0.25">
      <c r="A2829" s="69"/>
      <c r="B2829" s="35"/>
      <c r="C2829" s="36"/>
      <c r="D2829" s="68"/>
      <c r="E2829" s="38"/>
      <c r="F2829" s="38"/>
      <c r="G2829" s="39"/>
      <c r="H2829" s="38"/>
      <c r="I2829" s="38"/>
      <c r="J2829" s="39"/>
      <c r="K2829" s="39"/>
      <c r="L2829" s="40"/>
      <c r="M2829" s="69"/>
      <c r="O2829" s="85"/>
      <c r="P2829" s="85"/>
      <c r="Q2829" s="92"/>
      <c r="R2829" s="92"/>
      <c r="S2829" s="92"/>
    </row>
    <row r="2830" spans="1:19" ht="38.25" customHeight="1" x14ac:dyDescent="0.25">
      <c r="A2830" s="69"/>
      <c r="B2830" s="35"/>
      <c r="C2830" s="36"/>
      <c r="D2830" s="68"/>
      <c r="E2830" s="38"/>
      <c r="F2830" s="38"/>
      <c r="G2830" s="39"/>
      <c r="H2830" s="38"/>
      <c r="I2830" s="38"/>
      <c r="J2830" s="39"/>
      <c r="K2830" s="39"/>
      <c r="L2830" s="40"/>
      <c r="M2830" s="69"/>
      <c r="O2830" s="85"/>
      <c r="P2830" s="85"/>
      <c r="Q2830" s="92"/>
      <c r="R2830" s="92"/>
      <c r="S2830" s="92"/>
    </row>
    <row r="2831" spans="1:19" ht="38.25" customHeight="1" x14ac:dyDescent="0.25">
      <c r="A2831" s="69"/>
      <c r="B2831" s="35"/>
      <c r="C2831" s="36"/>
      <c r="D2831" s="68"/>
      <c r="E2831" s="38"/>
      <c r="F2831" s="38"/>
      <c r="G2831" s="39"/>
      <c r="H2831" s="38"/>
      <c r="I2831" s="38"/>
      <c r="J2831" s="39"/>
      <c r="K2831" s="39"/>
      <c r="L2831" s="40"/>
      <c r="M2831" s="69"/>
      <c r="O2831" s="85"/>
      <c r="P2831" s="85"/>
      <c r="Q2831" s="92"/>
      <c r="R2831" s="92"/>
      <c r="S2831" s="92"/>
    </row>
    <row r="2832" spans="1:19" ht="38.25" customHeight="1" x14ac:dyDescent="0.25">
      <c r="A2832" s="69"/>
      <c r="B2832" s="35"/>
      <c r="C2832" s="36"/>
      <c r="D2832" s="68"/>
      <c r="E2832" s="38"/>
      <c r="F2832" s="38"/>
      <c r="G2832" s="39"/>
      <c r="H2832" s="38"/>
      <c r="I2832" s="38"/>
      <c r="J2832" s="39"/>
      <c r="K2832" s="39"/>
      <c r="L2832" s="40"/>
      <c r="M2832" s="69"/>
      <c r="O2832" s="85"/>
      <c r="P2832" s="85"/>
      <c r="Q2832" s="86"/>
      <c r="R2832" s="86"/>
      <c r="S2832" s="86"/>
    </row>
    <row r="2833" spans="1:19" ht="38.25" customHeight="1" x14ac:dyDescent="0.25">
      <c r="A2833" s="69"/>
      <c r="B2833" s="35"/>
      <c r="C2833" s="36"/>
      <c r="D2833" s="68"/>
      <c r="E2833" s="38"/>
      <c r="F2833" s="38"/>
      <c r="G2833" s="39"/>
      <c r="H2833" s="38"/>
      <c r="I2833" s="38"/>
      <c r="J2833" s="39"/>
      <c r="K2833" s="39"/>
      <c r="L2833" s="40"/>
      <c r="M2833" s="69"/>
      <c r="O2833" s="85"/>
      <c r="P2833" s="85"/>
      <c r="Q2833" s="86"/>
      <c r="R2833" s="86"/>
      <c r="S2833" s="86"/>
    </row>
    <row r="2834" spans="1:19" ht="38.25" customHeight="1" x14ac:dyDescent="0.25">
      <c r="A2834" s="69"/>
      <c r="B2834" s="35"/>
      <c r="C2834" s="36"/>
      <c r="D2834" s="68"/>
      <c r="E2834" s="38"/>
      <c r="F2834" s="38"/>
      <c r="G2834" s="39"/>
      <c r="H2834" s="38"/>
      <c r="I2834" s="38"/>
      <c r="J2834" s="39"/>
      <c r="K2834" s="39"/>
      <c r="L2834" s="40"/>
      <c r="M2834" s="69"/>
      <c r="O2834" s="85"/>
      <c r="P2834" s="85"/>
      <c r="Q2834" s="86"/>
      <c r="R2834" s="86"/>
      <c r="S2834" s="86"/>
    </row>
    <row r="2835" spans="1:19" ht="38.25" customHeight="1" x14ac:dyDescent="0.25">
      <c r="A2835" s="69"/>
      <c r="B2835" s="35"/>
      <c r="C2835" s="36"/>
      <c r="D2835" s="68"/>
      <c r="E2835" s="38"/>
      <c r="F2835" s="38"/>
      <c r="G2835" s="39"/>
      <c r="H2835" s="38"/>
      <c r="I2835" s="38"/>
      <c r="J2835" s="39"/>
      <c r="K2835" s="39"/>
      <c r="L2835" s="40"/>
      <c r="M2835" s="69"/>
      <c r="O2835" s="85"/>
      <c r="P2835" s="85"/>
      <c r="Q2835" s="86"/>
      <c r="R2835" s="86"/>
      <c r="S2835" s="86"/>
    </row>
    <row r="2836" spans="1:19" ht="38.25" customHeight="1" x14ac:dyDescent="0.25">
      <c r="A2836" s="69"/>
      <c r="B2836" s="35"/>
      <c r="C2836" s="36"/>
      <c r="D2836" s="68"/>
      <c r="E2836" s="38"/>
      <c r="F2836" s="38"/>
      <c r="G2836" s="39"/>
      <c r="H2836" s="38"/>
      <c r="I2836" s="38"/>
      <c r="J2836" s="39"/>
      <c r="K2836" s="39"/>
      <c r="L2836" s="40"/>
      <c r="M2836" s="69"/>
      <c r="R2836" s="4"/>
      <c r="S2836" s="4"/>
    </row>
    <row r="2837" spans="1:19" ht="38.25" customHeight="1" x14ac:dyDescent="0.25">
      <c r="A2837" s="69"/>
      <c r="B2837" s="35"/>
      <c r="C2837" s="36"/>
      <c r="D2837" s="68"/>
      <c r="E2837" s="38"/>
      <c r="F2837" s="38"/>
      <c r="G2837" s="39"/>
      <c r="H2837" s="38"/>
      <c r="I2837" s="38"/>
      <c r="J2837" s="39"/>
      <c r="K2837" s="39"/>
      <c r="L2837" s="40"/>
      <c r="M2837" s="69"/>
    </row>
    <row r="2838" spans="1:19" ht="38.25" customHeight="1" x14ac:dyDescent="0.25">
      <c r="A2838" s="69"/>
      <c r="B2838" s="35"/>
      <c r="C2838" s="36"/>
      <c r="D2838" s="68"/>
      <c r="E2838" s="38"/>
      <c r="F2838" s="38"/>
      <c r="G2838" s="39"/>
      <c r="H2838" s="38"/>
      <c r="I2838" s="38"/>
      <c r="J2838" s="39"/>
      <c r="K2838" s="39"/>
      <c r="L2838" s="40"/>
      <c r="M2838" s="69"/>
    </row>
    <row r="2839" spans="1:19" ht="38.25" customHeight="1" x14ac:dyDescent="0.25">
      <c r="A2839" s="69"/>
      <c r="B2839" s="35"/>
      <c r="C2839" s="36"/>
      <c r="D2839" s="68"/>
      <c r="E2839" s="38"/>
      <c r="F2839" s="38"/>
      <c r="G2839" s="39"/>
      <c r="H2839" s="38"/>
      <c r="I2839" s="38"/>
      <c r="J2839" s="39"/>
      <c r="K2839" s="39"/>
      <c r="L2839" s="40"/>
      <c r="M2839" s="69"/>
    </row>
    <row r="2840" spans="1:19" ht="38.25" customHeight="1" x14ac:dyDescent="0.25">
      <c r="A2840" s="69"/>
      <c r="B2840" s="35"/>
      <c r="C2840" s="36"/>
      <c r="D2840" s="68"/>
      <c r="E2840" s="38"/>
      <c r="F2840" s="38"/>
      <c r="G2840" s="39"/>
      <c r="H2840" s="38"/>
      <c r="I2840" s="38"/>
      <c r="J2840" s="39"/>
      <c r="K2840" s="39"/>
      <c r="L2840" s="40"/>
      <c r="M2840" s="69"/>
    </row>
    <row r="2841" spans="1:19" ht="38.25" customHeight="1" x14ac:dyDescent="0.25">
      <c r="A2841" s="69"/>
      <c r="B2841" s="35"/>
      <c r="C2841" s="36"/>
      <c r="D2841" s="68"/>
      <c r="E2841" s="38"/>
      <c r="F2841" s="38"/>
      <c r="G2841" s="39"/>
      <c r="H2841" s="38"/>
      <c r="I2841" s="38"/>
      <c r="J2841" s="39"/>
      <c r="K2841" s="39"/>
      <c r="L2841" s="40"/>
      <c r="M2841" s="69"/>
    </row>
    <row r="2842" spans="1:19" ht="38.25" customHeight="1" x14ac:dyDescent="0.25">
      <c r="A2842" s="69"/>
      <c r="B2842" s="35"/>
      <c r="C2842" s="36"/>
      <c r="D2842" s="68"/>
      <c r="E2842" s="38"/>
      <c r="F2842" s="38"/>
      <c r="G2842" s="39"/>
      <c r="H2842" s="38"/>
      <c r="I2842" s="38"/>
      <c r="J2842" s="39"/>
      <c r="K2842" s="39"/>
      <c r="L2842" s="40"/>
      <c r="M2842" s="69"/>
    </row>
    <row r="2843" spans="1:19" ht="38.25" customHeight="1" x14ac:dyDescent="0.25">
      <c r="A2843" s="69"/>
      <c r="B2843" s="35"/>
      <c r="C2843" s="36"/>
      <c r="D2843" s="68"/>
      <c r="E2843" s="38"/>
      <c r="F2843" s="38"/>
      <c r="G2843" s="39"/>
      <c r="H2843" s="38"/>
      <c r="I2843" s="38"/>
      <c r="J2843" s="39"/>
      <c r="K2843" s="39"/>
      <c r="L2843" s="40"/>
      <c r="M2843" s="69"/>
    </row>
    <row r="2844" spans="1:19" ht="38.25" customHeight="1" x14ac:dyDescent="0.25">
      <c r="A2844" s="69"/>
      <c r="B2844" s="35"/>
      <c r="C2844" s="36"/>
      <c r="D2844" s="68"/>
      <c r="E2844" s="38"/>
      <c r="F2844" s="38"/>
      <c r="G2844" s="39"/>
      <c r="H2844" s="38"/>
      <c r="I2844" s="38"/>
      <c r="J2844" s="39"/>
      <c r="K2844" s="39"/>
      <c r="L2844" s="40"/>
      <c r="M2844" s="69"/>
    </row>
    <row r="2845" spans="1:19" ht="38.25" customHeight="1" x14ac:dyDescent="0.25">
      <c r="A2845" s="69"/>
      <c r="B2845" s="35"/>
      <c r="C2845" s="36"/>
      <c r="D2845" s="68"/>
      <c r="E2845" s="38"/>
      <c r="F2845" s="38"/>
      <c r="G2845" s="39"/>
      <c r="H2845" s="38"/>
      <c r="I2845" s="38"/>
      <c r="J2845" s="39"/>
      <c r="K2845" s="39"/>
      <c r="L2845" s="40"/>
      <c r="M2845" s="69"/>
    </row>
    <row r="2846" spans="1:19" ht="38.25" customHeight="1" x14ac:dyDescent="0.25">
      <c r="A2846" s="69"/>
      <c r="B2846" s="41"/>
      <c r="C2846" s="42"/>
      <c r="D2846" s="43"/>
      <c r="E2846" s="44"/>
      <c r="F2846" s="44"/>
      <c r="G2846" s="45"/>
      <c r="H2846" s="44"/>
      <c r="I2846" s="44"/>
      <c r="J2846" s="45"/>
      <c r="K2846" s="45"/>
      <c r="L2846" s="46"/>
      <c r="M2846" s="69"/>
    </row>
    <row r="2847" spans="1:19" s="9" customFormat="1" ht="24.75" customHeight="1" x14ac:dyDescent="0.25">
      <c r="A2847" s="47"/>
      <c r="B2847" s="87" t="str">
        <f>IF(ISBLANK($Q$12),"",$Q$12)</f>
        <v>239.12-09-SPEC_ZBROJENIE ŚCIAN I SŁUPÓW II KONDYGNACJI</v>
      </c>
      <c r="C2847" s="88"/>
      <c r="D2847" s="88"/>
      <c r="E2847" s="88"/>
      <c r="F2847" s="88"/>
      <c r="G2847" s="88"/>
      <c r="H2847" s="48"/>
      <c r="I2847" s="89"/>
      <c r="J2847" s="89"/>
      <c r="K2847" s="89"/>
      <c r="L2847" s="90"/>
      <c r="M2847" s="49"/>
      <c r="N2847" s="50"/>
      <c r="Q2847" s="51"/>
    </row>
    <row r="2848" spans="1:19" ht="23.1" customHeight="1" x14ac:dyDescent="0.25">
      <c r="B2848" s="91" t="str">
        <f>IF(ISBLANK(Q$19),"",Q$19)</f>
        <v/>
      </c>
      <c r="C2848" s="91"/>
      <c r="D2848" s="91"/>
      <c r="E2848" s="91"/>
      <c r="F2848" s="91"/>
      <c r="G2848" s="91"/>
      <c r="H2848" s="91"/>
      <c r="I2848" s="91"/>
      <c r="J2848" s="91"/>
      <c r="K2848" s="91"/>
      <c r="L2848" s="91"/>
    </row>
    <row r="2849" spans="1:19" ht="12.75" customHeight="1" x14ac:dyDescent="0.25">
      <c r="A2849" s="69"/>
      <c r="B2849" s="69"/>
      <c r="C2849" s="69"/>
      <c r="D2849" s="69"/>
      <c r="E2849" s="69"/>
      <c r="F2849" s="69"/>
      <c r="G2849" s="69"/>
      <c r="H2849" s="69"/>
      <c r="I2849" s="69"/>
      <c r="J2849" s="69"/>
      <c r="K2849" s="69"/>
      <c r="L2849" s="69"/>
      <c r="M2849" s="69"/>
    </row>
    <row r="2850" spans="1:19" s="9" customFormat="1" ht="30" customHeight="1" x14ac:dyDescent="0.25">
      <c r="A2850" s="5"/>
      <c r="B2850" s="95" t="s">
        <v>23</v>
      </c>
      <c r="C2850" s="96"/>
      <c r="D2850" s="97" t="str">
        <f>$Q$8</f>
        <v>BUDYEK DYDAKTYCZNY</v>
      </c>
      <c r="E2850" s="97"/>
      <c r="F2850" s="97"/>
      <c r="G2850" s="97"/>
      <c r="H2850" s="97"/>
      <c r="I2850" s="97"/>
      <c r="J2850" s="98"/>
      <c r="K2850" s="99"/>
      <c r="L2850" s="100"/>
      <c r="M2850" s="6"/>
      <c r="N2850" s="2"/>
      <c r="O2850" s="7"/>
      <c r="P2850" s="7"/>
      <c r="Q2850" s="8"/>
      <c r="R2850" s="7"/>
    </row>
    <row r="2851" spans="1:19" s="9" customFormat="1" ht="19.5" customHeight="1" x14ac:dyDescent="0.25">
      <c r="A2851" s="5"/>
      <c r="B2851" s="103" t="s">
        <v>24</v>
      </c>
      <c r="C2851" s="104"/>
      <c r="D2851" s="105" t="str">
        <f>$Q$9</f>
        <v>ZBROJENIE ŚCIAN I SŁUPÓW II KONDYGNACJI</v>
      </c>
      <c r="E2851" s="105"/>
      <c r="F2851" s="105"/>
      <c r="G2851" s="105"/>
      <c r="H2851" s="105"/>
      <c r="I2851" s="105"/>
      <c r="J2851" s="106"/>
      <c r="K2851" s="101"/>
      <c r="L2851" s="102"/>
      <c r="M2851" s="6"/>
      <c r="N2851" s="2"/>
      <c r="O2851" s="10"/>
      <c r="P2851" s="10"/>
      <c r="Q2851" s="11"/>
      <c r="R2851" s="10"/>
    </row>
    <row r="2852" spans="1:19" s="9" customFormat="1" ht="19.5" customHeight="1" x14ac:dyDescent="0.25">
      <c r="A2852" s="5"/>
      <c r="B2852" s="107">
        <f>$Q$11</f>
        <v>0</v>
      </c>
      <c r="C2852" s="108"/>
      <c r="D2852" s="109" t="s">
        <v>25</v>
      </c>
      <c r="E2852" s="110"/>
      <c r="F2852" s="111" t="str">
        <f>$Q$10</f>
        <v>239.12-09</v>
      </c>
      <c r="G2852" s="112"/>
      <c r="H2852" s="112"/>
      <c r="I2852" s="112"/>
      <c r="J2852" s="113"/>
      <c r="K2852" s="12">
        <f>(ROW(A2852)-4)/32</f>
        <v>89</v>
      </c>
      <c r="L2852" s="13">
        <f>$Q$13</f>
        <v>8</v>
      </c>
      <c r="M2852" s="6"/>
      <c r="N2852" s="2"/>
      <c r="O2852" s="10"/>
      <c r="P2852" s="10"/>
      <c r="Q2852" s="11"/>
      <c r="R2852" s="10"/>
    </row>
    <row r="2853" spans="1:19" s="9" customFormat="1" ht="42" customHeight="1" x14ac:dyDescent="0.25">
      <c r="A2853" s="6"/>
      <c r="B2853" s="114" t="s">
        <v>26</v>
      </c>
      <c r="C2853" s="116" t="s">
        <v>27</v>
      </c>
      <c r="D2853" s="118" t="s">
        <v>28</v>
      </c>
      <c r="E2853" s="14" t="s">
        <v>29</v>
      </c>
      <c r="F2853" s="15" t="s">
        <v>29</v>
      </c>
      <c r="G2853" s="16" t="s">
        <v>30</v>
      </c>
      <c r="H2853" s="120" t="s">
        <v>31</v>
      </c>
      <c r="I2853" s="121"/>
      <c r="J2853" s="16" t="s">
        <v>32</v>
      </c>
      <c r="K2853" s="16" t="s">
        <v>33</v>
      </c>
      <c r="L2853" s="17" t="s">
        <v>34</v>
      </c>
      <c r="M2853" s="6"/>
      <c r="N2853" s="2"/>
      <c r="O2853" s="10"/>
      <c r="P2853" s="10"/>
      <c r="Q2853" s="11"/>
      <c r="R2853" s="10"/>
    </row>
    <row r="2854" spans="1:19" s="9" customFormat="1" ht="22.5" customHeight="1" x14ac:dyDescent="0.25">
      <c r="A2854" s="18"/>
      <c r="B2854" s="115"/>
      <c r="C2854" s="117"/>
      <c r="D2854" s="119"/>
      <c r="E2854" s="19" t="str">
        <f>$Q$14</f>
        <v>St0S</v>
      </c>
      <c r="F2854" s="19" t="str">
        <f>$Q$15</f>
        <v>B500B</v>
      </c>
      <c r="G2854" s="20" t="s">
        <v>35</v>
      </c>
      <c r="H2854" s="21" t="s">
        <v>36</v>
      </c>
      <c r="I2854" s="21" t="s">
        <v>37</v>
      </c>
      <c r="J2854" s="21" t="s">
        <v>38</v>
      </c>
      <c r="K2854" s="21" t="s">
        <v>39</v>
      </c>
      <c r="L2854" s="22" t="s">
        <v>40</v>
      </c>
      <c r="M2854" s="18"/>
      <c r="N2854" s="2"/>
      <c r="O2854" s="23"/>
      <c r="P2854" s="23"/>
      <c r="Q2854" s="24"/>
      <c r="R2854" s="23"/>
    </row>
    <row r="2855" spans="1:19" s="29" customFormat="1" ht="19.5" customHeight="1" x14ac:dyDescent="0.25">
      <c r="A2855" s="6"/>
      <c r="B2855" s="25">
        <v>1</v>
      </c>
      <c r="C2855" s="26">
        <v>2</v>
      </c>
      <c r="D2855" s="27">
        <v>3</v>
      </c>
      <c r="E2855" s="26">
        <v>4</v>
      </c>
      <c r="F2855" s="26">
        <v>5</v>
      </c>
      <c r="G2855" s="26">
        <v>6</v>
      </c>
      <c r="H2855" s="26">
        <v>7</v>
      </c>
      <c r="I2855" s="26">
        <v>8</v>
      </c>
      <c r="J2855" s="26">
        <v>9</v>
      </c>
      <c r="K2855" s="26">
        <v>10</v>
      </c>
      <c r="L2855" s="28">
        <v>11</v>
      </c>
      <c r="M2855" s="6"/>
      <c r="N2855" s="2"/>
      <c r="O2855" s="122"/>
      <c r="P2855" s="122"/>
      <c r="Q2855" s="122"/>
      <c r="R2855" s="122"/>
      <c r="S2855" s="122"/>
    </row>
    <row r="2856" spans="1:19" ht="38.25" customHeight="1" x14ac:dyDescent="0.25">
      <c r="A2856" s="69"/>
      <c r="B2856" s="30"/>
      <c r="C2856" s="31"/>
      <c r="D2856" s="31"/>
      <c r="E2856" s="32"/>
      <c r="F2856" s="32"/>
      <c r="G2856" s="33"/>
      <c r="H2856" s="32"/>
      <c r="I2856" s="32"/>
      <c r="J2856" s="33"/>
      <c r="K2856" s="33"/>
      <c r="L2856" s="34"/>
      <c r="M2856" s="69"/>
      <c r="O2856" s="123"/>
      <c r="P2856" s="123"/>
      <c r="Q2856" s="92"/>
      <c r="R2856" s="92"/>
      <c r="S2856" s="92"/>
    </row>
    <row r="2857" spans="1:19" ht="38.25" customHeight="1" x14ac:dyDescent="0.25">
      <c r="A2857" s="69"/>
      <c r="B2857" s="35"/>
      <c r="C2857" s="36"/>
      <c r="D2857" s="68"/>
      <c r="E2857" s="38"/>
      <c r="F2857" s="38"/>
      <c r="G2857" s="39"/>
      <c r="H2857" s="38"/>
      <c r="I2857" s="38"/>
      <c r="J2857" s="39"/>
      <c r="K2857" s="39"/>
      <c r="L2857" s="40"/>
      <c r="M2857" s="69"/>
      <c r="O2857" s="85"/>
      <c r="P2857" s="85"/>
      <c r="Q2857" s="92"/>
      <c r="R2857" s="92"/>
      <c r="S2857" s="92"/>
    </row>
    <row r="2858" spans="1:19" ht="38.25" customHeight="1" x14ac:dyDescent="0.25">
      <c r="A2858" s="69"/>
      <c r="B2858" s="35"/>
      <c r="C2858" s="36"/>
      <c r="D2858" s="68"/>
      <c r="E2858" s="38"/>
      <c r="F2858" s="38"/>
      <c r="G2858" s="39"/>
      <c r="H2858" s="38"/>
      <c r="I2858" s="38"/>
      <c r="J2858" s="39"/>
      <c r="K2858" s="39"/>
      <c r="L2858" s="40"/>
      <c r="M2858" s="69"/>
      <c r="O2858" s="85"/>
      <c r="P2858" s="85"/>
      <c r="Q2858" s="92"/>
      <c r="R2858" s="92"/>
      <c r="S2858" s="92"/>
    </row>
    <row r="2859" spans="1:19" ht="38.25" customHeight="1" x14ac:dyDescent="0.25">
      <c r="A2859" s="69"/>
      <c r="B2859" s="35"/>
      <c r="C2859" s="36"/>
      <c r="D2859" s="68"/>
      <c r="E2859" s="38"/>
      <c r="F2859" s="38"/>
      <c r="G2859" s="39"/>
      <c r="H2859" s="38"/>
      <c r="I2859" s="38"/>
      <c r="J2859" s="39"/>
      <c r="K2859" s="39"/>
      <c r="L2859" s="40"/>
      <c r="M2859" s="69"/>
      <c r="O2859" s="85"/>
      <c r="P2859" s="85"/>
      <c r="Q2859" s="93"/>
      <c r="R2859" s="93"/>
      <c r="S2859" s="93"/>
    </row>
    <row r="2860" spans="1:19" ht="38.25" customHeight="1" x14ac:dyDescent="0.25">
      <c r="A2860" s="69"/>
      <c r="B2860" s="35"/>
      <c r="C2860" s="36"/>
      <c r="D2860" s="68"/>
      <c r="E2860" s="38"/>
      <c r="F2860" s="38"/>
      <c r="G2860" s="39"/>
      <c r="H2860" s="38"/>
      <c r="I2860" s="38"/>
      <c r="J2860" s="39"/>
      <c r="K2860" s="39"/>
      <c r="L2860" s="40"/>
      <c r="M2860" s="69"/>
      <c r="O2860" s="85"/>
      <c r="P2860" s="85"/>
      <c r="Q2860" s="94"/>
      <c r="R2860" s="94"/>
      <c r="S2860" s="94"/>
    </row>
    <row r="2861" spans="1:19" ht="38.25" customHeight="1" x14ac:dyDescent="0.25">
      <c r="A2861" s="69"/>
      <c r="B2861" s="35"/>
      <c r="C2861" s="36"/>
      <c r="D2861" s="68"/>
      <c r="E2861" s="38"/>
      <c r="F2861" s="38"/>
      <c r="G2861" s="39"/>
      <c r="H2861" s="38"/>
      <c r="I2861" s="38"/>
      <c r="J2861" s="39"/>
      <c r="K2861" s="39"/>
      <c r="L2861" s="40"/>
      <c r="M2861" s="69"/>
      <c r="O2861" s="85"/>
      <c r="P2861" s="85"/>
      <c r="Q2861" s="92"/>
      <c r="R2861" s="92"/>
      <c r="S2861" s="92"/>
    </row>
    <row r="2862" spans="1:19" ht="38.25" customHeight="1" x14ac:dyDescent="0.25">
      <c r="A2862" s="69"/>
      <c r="B2862" s="35"/>
      <c r="C2862" s="36"/>
      <c r="D2862" s="68"/>
      <c r="E2862" s="38"/>
      <c r="F2862" s="38"/>
      <c r="G2862" s="39"/>
      <c r="H2862" s="38"/>
      <c r="I2862" s="38"/>
      <c r="J2862" s="39"/>
      <c r="K2862" s="39"/>
      <c r="L2862" s="40"/>
      <c r="M2862" s="69"/>
      <c r="O2862" s="85"/>
      <c r="P2862" s="85"/>
      <c r="Q2862" s="92"/>
      <c r="R2862" s="92"/>
      <c r="S2862" s="92"/>
    </row>
    <row r="2863" spans="1:19" ht="38.25" customHeight="1" x14ac:dyDescent="0.25">
      <c r="A2863" s="69"/>
      <c r="B2863" s="35"/>
      <c r="C2863" s="36"/>
      <c r="D2863" s="68"/>
      <c r="E2863" s="38"/>
      <c r="F2863" s="38"/>
      <c r="G2863" s="39"/>
      <c r="H2863" s="38"/>
      <c r="I2863" s="38"/>
      <c r="J2863" s="39"/>
      <c r="K2863" s="39"/>
      <c r="L2863" s="40"/>
      <c r="M2863" s="69"/>
      <c r="O2863" s="85"/>
      <c r="P2863" s="85"/>
      <c r="Q2863" s="92"/>
      <c r="R2863" s="92"/>
      <c r="S2863" s="92"/>
    </row>
    <row r="2864" spans="1:19" ht="38.25" customHeight="1" x14ac:dyDescent="0.25">
      <c r="A2864" s="69"/>
      <c r="B2864" s="35"/>
      <c r="C2864" s="36"/>
      <c r="D2864" s="68"/>
      <c r="E2864" s="38"/>
      <c r="F2864" s="38"/>
      <c r="G2864" s="39"/>
      <c r="H2864" s="38"/>
      <c r="I2864" s="38"/>
      <c r="J2864" s="39"/>
      <c r="K2864" s="39"/>
      <c r="L2864" s="40"/>
      <c r="M2864" s="69"/>
      <c r="O2864" s="85"/>
      <c r="P2864" s="85"/>
      <c r="Q2864" s="86"/>
      <c r="R2864" s="86"/>
      <c r="S2864" s="86"/>
    </row>
    <row r="2865" spans="1:19" ht="38.25" customHeight="1" x14ac:dyDescent="0.25">
      <c r="A2865" s="69"/>
      <c r="B2865" s="35"/>
      <c r="C2865" s="36"/>
      <c r="D2865" s="68"/>
      <c r="E2865" s="38"/>
      <c r="F2865" s="38"/>
      <c r="G2865" s="39"/>
      <c r="H2865" s="38"/>
      <c r="I2865" s="38"/>
      <c r="J2865" s="39"/>
      <c r="K2865" s="39"/>
      <c r="L2865" s="40"/>
      <c r="M2865" s="69"/>
      <c r="O2865" s="85"/>
      <c r="P2865" s="85"/>
      <c r="Q2865" s="86"/>
      <c r="R2865" s="86"/>
      <c r="S2865" s="86"/>
    </row>
    <row r="2866" spans="1:19" ht="38.25" customHeight="1" x14ac:dyDescent="0.25">
      <c r="A2866" s="69"/>
      <c r="B2866" s="35"/>
      <c r="C2866" s="36"/>
      <c r="D2866" s="68"/>
      <c r="E2866" s="38"/>
      <c r="F2866" s="38"/>
      <c r="G2866" s="39"/>
      <c r="H2866" s="38"/>
      <c r="I2866" s="38"/>
      <c r="J2866" s="39"/>
      <c r="K2866" s="39"/>
      <c r="L2866" s="40"/>
      <c r="M2866" s="69"/>
      <c r="O2866" s="85"/>
      <c r="P2866" s="85"/>
      <c r="Q2866" s="86"/>
      <c r="R2866" s="86"/>
      <c r="S2866" s="86"/>
    </row>
    <row r="2867" spans="1:19" ht="38.25" customHeight="1" x14ac:dyDescent="0.25">
      <c r="A2867" s="69"/>
      <c r="B2867" s="35"/>
      <c r="C2867" s="36"/>
      <c r="D2867" s="68"/>
      <c r="E2867" s="38"/>
      <c r="F2867" s="38"/>
      <c r="G2867" s="39"/>
      <c r="H2867" s="38"/>
      <c r="I2867" s="38"/>
      <c r="J2867" s="39"/>
      <c r="K2867" s="39"/>
      <c r="L2867" s="40"/>
      <c r="M2867" s="69"/>
      <c r="O2867" s="85"/>
      <c r="P2867" s="85"/>
      <c r="Q2867" s="86"/>
      <c r="R2867" s="86"/>
      <c r="S2867" s="86"/>
    </row>
    <row r="2868" spans="1:19" ht="38.25" customHeight="1" x14ac:dyDescent="0.25">
      <c r="A2868" s="69"/>
      <c r="B2868" s="35"/>
      <c r="C2868" s="36"/>
      <c r="D2868" s="68"/>
      <c r="E2868" s="38"/>
      <c r="F2868" s="38"/>
      <c r="G2868" s="39"/>
      <c r="H2868" s="38"/>
      <c r="I2868" s="38"/>
      <c r="J2868" s="39"/>
      <c r="K2868" s="39"/>
      <c r="L2868" s="40"/>
      <c r="M2868" s="69"/>
      <c r="R2868" s="4"/>
      <c r="S2868" s="4"/>
    </row>
    <row r="2869" spans="1:19" ht="38.25" customHeight="1" x14ac:dyDescent="0.25">
      <c r="A2869" s="69"/>
      <c r="B2869" s="35"/>
      <c r="C2869" s="36"/>
      <c r="D2869" s="68"/>
      <c r="E2869" s="38"/>
      <c r="F2869" s="38"/>
      <c r="G2869" s="39"/>
      <c r="H2869" s="38"/>
      <c r="I2869" s="38"/>
      <c r="J2869" s="39"/>
      <c r="K2869" s="39"/>
      <c r="L2869" s="40"/>
      <c r="M2869" s="69"/>
    </row>
    <row r="2870" spans="1:19" ht="38.25" customHeight="1" x14ac:dyDescent="0.25">
      <c r="A2870" s="69"/>
      <c r="B2870" s="35"/>
      <c r="C2870" s="36"/>
      <c r="D2870" s="68"/>
      <c r="E2870" s="38"/>
      <c r="F2870" s="38"/>
      <c r="G2870" s="39"/>
      <c r="H2870" s="38"/>
      <c r="I2870" s="38"/>
      <c r="J2870" s="39"/>
      <c r="K2870" s="39"/>
      <c r="L2870" s="40"/>
      <c r="M2870" s="69"/>
    </row>
    <row r="2871" spans="1:19" ht="38.25" customHeight="1" x14ac:dyDescent="0.25">
      <c r="A2871" s="69"/>
      <c r="B2871" s="35"/>
      <c r="C2871" s="36"/>
      <c r="D2871" s="68"/>
      <c r="E2871" s="38"/>
      <c r="F2871" s="38"/>
      <c r="G2871" s="39"/>
      <c r="H2871" s="38"/>
      <c r="I2871" s="38"/>
      <c r="J2871" s="39"/>
      <c r="K2871" s="39"/>
      <c r="L2871" s="40"/>
      <c r="M2871" s="69"/>
    </row>
    <row r="2872" spans="1:19" ht="38.25" customHeight="1" x14ac:dyDescent="0.25">
      <c r="A2872" s="69"/>
      <c r="B2872" s="35"/>
      <c r="C2872" s="36"/>
      <c r="D2872" s="68"/>
      <c r="E2872" s="38"/>
      <c r="F2872" s="38"/>
      <c r="G2872" s="39"/>
      <c r="H2872" s="38"/>
      <c r="I2872" s="38"/>
      <c r="J2872" s="39"/>
      <c r="K2872" s="39"/>
      <c r="L2872" s="40"/>
      <c r="M2872" s="69"/>
    </row>
    <row r="2873" spans="1:19" ht="38.25" customHeight="1" x14ac:dyDescent="0.25">
      <c r="A2873" s="69"/>
      <c r="B2873" s="35"/>
      <c r="C2873" s="36"/>
      <c r="D2873" s="68"/>
      <c r="E2873" s="38"/>
      <c r="F2873" s="38"/>
      <c r="G2873" s="39"/>
      <c r="H2873" s="38"/>
      <c r="I2873" s="38"/>
      <c r="J2873" s="39"/>
      <c r="K2873" s="39"/>
      <c r="L2873" s="40"/>
      <c r="M2873" s="69"/>
    </row>
    <row r="2874" spans="1:19" ht="38.25" customHeight="1" x14ac:dyDescent="0.25">
      <c r="A2874" s="69"/>
      <c r="B2874" s="35"/>
      <c r="C2874" s="36"/>
      <c r="D2874" s="68"/>
      <c r="E2874" s="38"/>
      <c r="F2874" s="38"/>
      <c r="G2874" s="39"/>
      <c r="H2874" s="38"/>
      <c r="I2874" s="38"/>
      <c r="J2874" s="39"/>
      <c r="K2874" s="39"/>
      <c r="L2874" s="40"/>
      <c r="M2874" s="69"/>
    </row>
    <row r="2875" spans="1:19" ht="38.25" customHeight="1" x14ac:dyDescent="0.25">
      <c r="A2875" s="69"/>
      <c r="B2875" s="35"/>
      <c r="C2875" s="36"/>
      <c r="D2875" s="68"/>
      <c r="E2875" s="38"/>
      <c r="F2875" s="38"/>
      <c r="G2875" s="39"/>
      <c r="H2875" s="38"/>
      <c r="I2875" s="38"/>
      <c r="J2875" s="39"/>
      <c r="K2875" s="39"/>
      <c r="L2875" s="40"/>
      <c r="M2875" s="69"/>
    </row>
    <row r="2876" spans="1:19" ht="38.25" customHeight="1" x14ac:dyDescent="0.25">
      <c r="A2876" s="69"/>
      <c r="B2876" s="35"/>
      <c r="C2876" s="36"/>
      <c r="D2876" s="68"/>
      <c r="E2876" s="38"/>
      <c r="F2876" s="38"/>
      <c r="G2876" s="39"/>
      <c r="H2876" s="38"/>
      <c r="I2876" s="38"/>
      <c r="J2876" s="39"/>
      <c r="K2876" s="39"/>
      <c r="L2876" s="40"/>
      <c r="M2876" s="69"/>
    </row>
    <row r="2877" spans="1:19" ht="38.25" customHeight="1" x14ac:dyDescent="0.25">
      <c r="A2877" s="69"/>
      <c r="B2877" s="35"/>
      <c r="C2877" s="36"/>
      <c r="D2877" s="68"/>
      <c r="E2877" s="38"/>
      <c r="F2877" s="38"/>
      <c r="G2877" s="39"/>
      <c r="H2877" s="38"/>
      <c r="I2877" s="38"/>
      <c r="J2877" s="39"/>
      <c r="K2877" s="39"/>
      <c r="L2877" s="40"/>
      <c r="M2877" s="69"/>
    </row>
    <row r="2878" spans="1:19" ht="38.25" customHeight="1" x14ac:dyDescent="0.25">
      <c r="A2878" s="69"/>
      <c r="B2878" s="41"/>
      <c r="C2878" s="42"/>
      <c r="D2878" s="43"/>
      <c r="E2878" s="44"/>
      <c r="F2878" s="44"/>
      <c r="G2878" s="45"/>
      <c r="H2878" s="44"/>
      <c r="I2878" s="44"/>
      <c r="J2878" s="45"/>
      <c r="K2878" s="45"/>
      <c r="L2878" s="46"/>
      <c r="M2878" s="69"/>
    </row>
    <row r="2879" spans="1:19" s="9" customFormat="1" ht="24.75" customHeight="1" x14ac:dyDescent="0.25">
      <c r="A2879" s="47"/>
      <c r="B2879" s="87" t="str">
        <f>IF(ISBLANK($Q$12),"",$Q$12)</f>
        <v>239.12-09-SPEC_ZBROJENIE ŚCIAN I SŁUPÓW II KONDYGNACJI</v>
      </c>
      <c r="C2879" s="88"/>
      <c r="D2879" s="88"/>
      <c r="E2879" s="88"/>
      <c r="F2879" s="88"/>
      <c r="G2879" s="88"/>
      <c r="H2879" s="48"/>
      <c r="I2879" s="89"/>
      <c r="J2879" s="89"/>
      <c r="K2879" s="89"/>
      <c r="L2879" s="90"/>
      <c r="M2879" s="49"/>
      <c r="N2879" s="50"/>
      <c r="Q2879" s="51"/>
    </row>
    <row r="2880" spans="1:19" ht="23.1" customHeight="1" x14ac:dyDescent="0.25">
      <c r="B2880" s="91" t="str">
        <f>IF(ISBLANK(Q$19),"",Q$19)</f>
        <v/>
      </c>
      <c r="C2880" s="91"/>
      <c r="D2880" s="91"/>
      <c r="E2880" s="91"/>
      <c r="F2880" s="91"/>
      <c r="G2880" s="91"/>
      <c r="H2880" s="91"/>
      <c r="I2880" s="91"/>
      <c r="J2880" s="91"/>
      <c r="K2880" s="91"/>
      <c r="L2880" s="91"/>
    </row>
    <row r="2881" spans="1:19" ht="12.75" customHeight="1" x14ac:dyDescent="0.25">
      <c r="A2881" s="69"/>
      <c r="B2881" s="69"/>
      <c r="C2881" s="69"/>
      <c r="D2881" s="69"/>
      <c r="E2881" s="69"/>
      <c r="F2881" s="69"/>
      <c r="G2881" s="69"/>
      <c r="H2881" s="69"/>
      <c r="I2881" s="69"/>
      <c r="J2881" s="69"/>
      <c r="K2881" s="69"/>
      <c r="L2881" s="69"/>
      <c r="M2881" s="69"/>
    </row>
    <row r="2882" spans="1:19" s="9" customFormat="1" ht="30" customHeight="1" x14ac:dyDescent="0.25">
      <c r="A2882" s="5"/>
      <c r="B2882" s="95" t="s">
        <v>23</v>
      </c>
      <c r="C2882" s="96"/>
      <c r="D2882" s="97" t="str">
        <f>$Q$8</f>
        <v>BUDYEK DYDAKTYCZNY</v>
      </c>
      <c r="E2882" s="97"/>
      <c r="F2882" s="97"/>
      <c r="G2882" s="97"/>
      <c r="H2882" s="97"/>
      <c r="I2882" s="97"/>
      <c r="J2882" s="98"/>
      <c r="K2882" s="99"/>
      <c r="L2882" s="100"/>
      <c r="M2882" s="6"/>
      <c r="N2882" s="2"/>
      <c r="O2882" s="7"/>
      <c r="P2882" s="7"/>
      <c r="Q2882" s="8"/>
      <c r="R2882" s="7"/>
    </row>
    <row r="2883" spans="1:19" s="9" customFormat="1" ht="19.5" customHeight="1" x14ac:dyDescent="0.25">
      <c r="A2883" s="5"/>
      <c r="B2883" s="103" t="s">
        <v>24</v>
      </c>
      <c r="C2883" s="104"/>
      <c r="D2883" s="105" t="str">
        <f>$Q$9</f>
        <v>ZBROJENIE ŚCIAN I SŁUPÓW II KONDYGNACJI</v>
      </c>
      <c r="E2883" s="105"/>
      <c r="F2883" s="105"/>
      <c r="G2883" s="105"/>
      <c r="H2883" s="105"/>
      <c r="I2883" s="105"/>
      <c r="J2883" s="106"/>
      <c r="K2883" s="101"/>
      <c r="L2883" s="102"/>
      <c r="M2883" s="6"/>
      <c r="N2883" s="2"/>
      <c r="O2883" s="10"/>
      <c r="P2883" s="10"/>
      <c r="Q2883" s="11"/>
      <c r="R2883" s="10"/>
    </row>
    <row r="2884" spans="1:19" s="9" customFormat="1" ht="19.5" customHeight="1" x14ac:dyDescent="0.25">
      <c r="A2884" s="5"/>
      <c r="B2884" s="107">
        <f>$Q$11</f>
        <v>0</v>
      </c>
      <c r="C2884" s="108"/>
      <c r="D2884" s="109" t="s">
        <v>25</v>
      </c>
      <c r="E2884" s="110"/>
      <c r="F2884" s="111" t="str">
        <f>$Q$10</f>
        <v>239.12-09</v>
      </c>
      <c r="G2884" s="112"/>
      <c r="H2884" s="112"/>
      <c r="I2884" s="112"/>
      <c r="J2884" s="113"/>
      <c r="K2884" s="12">
        <f>(ROW(A2884)-4)/32</f>
        <v>90</v>
      </c>
      <c r="L2884" s="13">
        <f>$Q$13</f>
        <v>8</v>
      </c>
      <c r="M2884" s="6"/>
      <c r="N2884" s="2"/>
      <c r="O2884" s="10"/>
      <c r="P2884" s="10"/>
      <c r="Q2884" s="11"/>
      <c r="R2884" s="10"/>
    </row>
    <row r="2885" spans="1:19" s="9" customFormat="1" ht="42" customHeight="1" x14ac:dyDescent="0.25">
      <c r="A2885" s="6"/>
      <c r="B2885" s="114" t="s">
        <v>26</v>
      </c>
      <c r="C2885" s="116" t="s">
        <v>27</v>
      </c>
      <c r="D2885" s="118" t="s">
        <v>28</v>
      </c>
      <c r="E2885" s="14" t="s">
        <v>29</v>
      </c>
      <c r="F2885" s="15" t="s">
        <v>29</v>
      </c>
      <c r="G2885" s="16" t="s">
        <v>30</v>
      </c>
      <c r="H2885" s="120" t="s">
        <v>31</v>
      </c>
      <c r="I2885" s="121"/>
      <c r="J2885" s="16" t="s">
        <v>32</v>
      </c>
      <c r="K2885" s="16" t="s">
        <v>33</v>
      </c>
      <c r="L2885" s="17" t="s">
        <v>34</v>
      </c>
      <c r="M2885" s="6"/>
      <c r="N2885" s="2"/>
      <c r="O2885" s="10"/>
      <c r="P2885" s="10"/>
      <c r="Q2885" s="11"/>
      <c r="R2885" s="10"/>
    </row>
    <row r="2886" spans="1:19" s="9" customFormat="1" ht="22.5" customHeight="1" x14ac:dyDescent="0.25">
      <c r="A2886" s="18"/>
      <c r="B2886" s="115"/>
      <c r="C2886" s="117"/>
      <c r="D2886" s="119"/>
      <c r="E2886" s="19" t="str">
        <f>$Q$14</f>
        <v>St0S</v>
      </c>
      <c r="F2886" s="19" t="str">
        <f>$Q$15</f>
        <v>B500B</v>
      </c>
      <c r="G2886" s="20" t="s">
        <v>35</v>
      </c>
      <c r="H2886" s="21" t="s">
        <v>36</v>
      </c>
      <c r="I2886" s="21" t="s">
        <v>37</v>
      </c>
      <c r="J2886" s="21" t="s">
        <v>38</v>
      </c>
      <c r="K2886" s="21" t="s">
        <v>39</v>
      </c>
      <c r="L2886" s="22" t="s">
        <v>40</v>
      </c>
      <c r="M2886" s="18"/>
      <c r="N2886" s="2"/>
      <c r="O2886" s="23"/>
      <c r="P2886" s="23"/>
      <c r="Q2886" s="24"/>
      <c r="R2886" s="23"/>
    </row>
    <row r="2887" spans="1:19" s="29" customFormat="1" ht="19.5" customHeight="1" x14ac:dyDescent="0.25">
      <c r="A2887" s="6"/>
      <c r="B2887" s="25">
        <v>1</v>
      </c>
      <c r="C2887" s="26">
        <v>2</v>
      </c>
      <c r="D2887" s="27">
        <v>3</v>
      </c>
      <c r="E2887" s="26">
        <v>4</v>
      </c>
      <c r="F2887" s="26">
        <v>5</v>
      </c>
      <c r="G2887" s="26">
        <v>6</v>
      </c>
      <c r="H2887" s="26">
        <v>7</v>
      </c>
      <c r="I2887" s="26">
        <v>8</v>
      </c>
      <c r="J2887" s="26">
        <v>9</v>
      </c>
      <c r="K2887" s="26">
        <v>10</v>
      </c>
      <c r="L2887" s="28">
        <v>11</v>
      </c>
      <c r="M2887" s="6"/>
      <c r="N2887" s="2"/>
      <c r="O2887" s="122"/>
      <c r="P2887" s="122"/>
      <c r="Q2887" s="122"/>
      <c r="R2887" s="122"/>
      <c r="S2887" s="122"/>
    </row>
    <row r="2888" spans="1:19" ht="38.25" customHeight="1" x14ac:dyDescent="0.25">
      <c r="A2888" s="69"/>
      <c r="B2888" s="30"/>
      <c r="C2888" s="31"/>
      <c r="D2888" s="31"/>
      <c r="E2888" s="32"/>
      <c r="F2888" s="32"/>
      <c r="G2888" s="33"/>
      <c r="H2888" s="32"/>
      <c r="I2888" s="32"/>
      <c r="J2888" s="33"/>
      <c r="K2888" s="33"/>
      <c r="L2888" s="34"/>
      <c r="M2888" s="69"/>
      <c r="O2888" s="123"/>
      <c r="P2888" s="123"/>
      <c r="Q2888" s="92"/>
      <c r="R2888" s="92"/>
      <c r="S2888" s="92"/>
    </row>
    <row r="2889" spans="1:19" ht="38.25" customHeight="1" x14ac:dyDescent="0.25">
      <c r="A2889" s="69"/>
      <c r="B2889" s="35"/>
      <c r="C2889" s="36"/>
      <c r="D2889" s="68"/>
      <c r="E2889" s="38"/>
      <c r="F2889" s="38"/>
      <c r="G2889" s="39"/>
      <c r="H2889" s="38"/>
      <c r="I2889" s="38"/>
      <c r="J2889" s="39"/>
      <c r="K2889" s="39"/>
      <c r="L2889" s="40"/>
      <c r="M2889" s="69"/>
      <c r="O2889" s="85"/>
      <c r="P2889" s="85"/>
      <c r="Q2889" s="92"/>
      <c r="R2889" s="92"/>
      <c r="S2889" s="92"/>
    </row>
    <row r="2890" spans="1:19" ht="38.25" customHeight="1" x14ac:dyDescent="0.25">
      <c r="A2890" s="69"/>
      <c r="B2890" s="35"/>
      <c r="C2890" s="36"/>
      <c r="D2890" s="68"/>
      <c r="E2890" s="38"/>
      <c r="F2890" s="38"/>
      <c r="G2890" s="39"/>
      <c r="H2890" s="38"/>
      <c r="I2890" s="38"/>
      <c r="J2890" s="39"/>
      <c r="K2890" s="39"/>
      <c r="L2890" s="40"/>
      <c r="M2890" s="69"/>
      <c r="O2890" s="85"/>
      <c r="P2890" s="85"/>
      <c r="Q2890" s="92"/>
      <c r="R2890" s="92"/>
      <c r="S2890" s="92"/>
    </row>
    <row r="2891" spans="1:19" ht="38.25" customHeight="1" x14ac:dyDescent="0.25">
      <c r="A2891" s="69"/>
      <c r="B2891" s="35"/>
      <c r="C2891" s="36"/>
      <c r="D2891" s="68"/>
      <c r="E2891" s="38"/>
      <c r="F2891" s="38"/>
      <c r="G2891" s="39"/>
      <c r="H2891" s="38"/>
      <c r="I2891" s="38"/>
      <c r="J2891" s="39"/>
      <c r="K2891" s="39"/>
      <c r="L2891" s="40"/>
      <c r="M2891" s="69"/>
      <c r="O2891" s="85"/>
      <c r="P2891" s="85"/>
      <c r="Q2891" s="93"/>
      <c r="R2891" s="93"/>
      <c r="S2891" s="93"/>
    </row>
    <row r="2892" spans="1:19" ht="38.25" customHeight="1" x14ac:dyDescent="0.25">
      <c r="A2892" s="69"/>
      <c r="B2892" s="35"/>
      <c r="C2892" s="36"/>
      <c r="D2892" s="68"/>
      <c r="E2892" s="38"/>
      <c r="F2892" s="38"/>
      <c r="G2892" s="39"/>
      <c r="H2892" s="38"/>
      <c r="I2892" s="38"/>
      <c r="J2892" s="39"/>
      <c r="K2892" s="39"/>
      <c r="L2892" s="40"/>
      <c r="M2892" s="69"/>
      <c r="O2892" s="85"/>
      <c r="P2892" s="85"/>
      <c r="Q2892" s="94"/>
      <c r="R2892" s="94"/>
      <c r="S2892" s="94"/>
    </row>
    <row r="2893" spans="1:19" ht="38.25" customHeight="1" x14ac:dyDescent="0.25">
      <c r="A2893" s="69"/>
      <c r="B2893" s="35"/>
      <c r="C2893" s="36"/>
      <c r="D2893" s="68"/>
      <c r="E2893" s="38"/>
      <c r="F2893" s="38"/>
      <c r="G2893" s="39"/>
      <c r="H2893" s="38"/>
      <c r="I2893" s="38"/>
      <c r="J2893" s="39"/>
      <c r="K2893" s="39"/>
      <c r="L2893" s="40"/>
      <c r="M2893" s="69"/>
      <c r="O2893" s="85"/>
      <c r="P2893" s="85"/>
      <c r="Q2893" s="92"/>
      <c r="R2893" s="92"/>
      <c r="S2893" s="92"/>
    </row>
    <row r="2894" spans="1:19" ht="38.25" customHeight="1" x14ac:dyDescent="0.25">
      <c r="A2894" s="69"/>
      <c r="B2894" s="35"/>
      <c r="C2894" s="36"/>
      <c r="D2894" s="68"/>
      <c r="E2894" s="38"/>
      <c r="F2894" s="38"/>
      <c r="G2894" s="39"/>
      <c r="H2894" s="38"/>
      <c r="I2894" s="38"/>
      <c r="J2894" s="39"/>
      <c r="K2894" s="39"/>
      <c r="L2894" s="40"/>
      <c r="M2894" s="69"/>
      <c r="O2894" s="85"/>
      <c r="P2894" s="85"/>
      <c r="Q2894" s="92"/>
      <c r="R2894" s="92"/>
      <c r="S2894" s="92"/>
    </row>
    <row r="2895" spans="1:19" ht="38.25" customHeight="1" x14ac:dyDescent="0.25">
      <c r="A2895" s="69"/>
      <c r="B2895" s="35"/>
      <c r="C2895" s="36"/>
      <c r="D2895" s="68"/>
      <c r="E2895" s="38"/>
      <c r="F2895" s="38"/>
      <c r="G2895" s="39"/>
      <c r="H2895" s="38"/>
      <c r="I2895" s="38"/>
      <c r="J2895" s="39"/>
      <c r="K2895" s="39"/>
      <c r="L2895" s="40"/>
      <c r="M2895" s="69"/>
      <c r="O2895" s="85"/>
      <c r="P2895" s="85"/>
      <c r="Q2895" s="92"/>
      <c r="R2895" s="92"/>
      <c r="S2895" s="92"/>
    </row>
    <row r="2896" spans="1:19" ht="38.25" customHeight="1" x14ac:dyDescent="0.25">
      <c r="A2896" s="69"/>
      <c r="B2896" s="35"/>
      <c r="C2896" s="36"/>
      <c r="D2896" s="68"/>
      <c r="E2896" s="38"/>
      <c r="F2896" s="38"/>
      <c r="G2896" s="39"/>
      <c r="H2896" s="38"/>
      <c r="I2896" s="38"/>
      <c r="J2896" s="39"/>
      <c r="K2896" s="39"/>
      <c r="L2896" s="40"/>
      <c r="M2896" s="69"/>
      <c r="O2896" s="85"/>
      <c r="P2896" s="85"/>
      <c r="Q2896" s="86"/>
      <c r="R2896" s="86"/>
      <c r="S2896" s="86"/>
    </row>
    <row r="2897" spans="1:19" ht="38.25" customHeight="1" x14ac:dyDescent="0.25">
      <c r="A2897" s="69"/>
      <c r="B2897" s="35"/>
      <c r="C2897" s="36"/>
      <c r="D2897" s="68"/>
      <c r="E2897" s="38"/>
      <c r="F2897" s="38"/>
      <c r="G2897" s="39"/>
      <c r="H2897" s="38"/>
      <c r="I2897" s="38"/>
      <c r="J2897" s="39"/>
      <c r="K2897" s="39"/>
      <c r="L2897" s="40"/>
      <c r="M2897" s="69"/>
      <c r="O2897" s="85"/>
      <c r="P2897" s="85"/>
      <c r="Q2897" s="86"/>
      <c r="R2897" s="86"/>
      <c r="S2897" s="86"/>
    </row>
    <row r="2898" spans="1:19" ht="38.25" customHeight="1" x14ac:dyDescent="0.25">
      <c r="A2898" s="69"/>
      <c r="B2898" s="35"/>
      <c r="C2898" s="36"/>
      <c r="D2898" s="68"/>
      <c r="E2898" s="38"/>
      <c r="F2898" s="38"/>
      <c r="G2898" s="39"/>
      <c r="H2898" s="38"/>
      <c r="I2898" s="38"/>
      <c r="J2898" s="39"/>
      <c r="K2898" s="39"/>
      <c r="L2898" s="40"/>
      <c r="M2898" s="69"/>
      <c r="O2898" s="85"/>
      <c r="P2898" s="85"/>
      <c r="Q2898" s="86"/>
      <c r="R2898" s="86"/>
      <c r="S2898" s="86"/>
    </row>
    <row r="2899" spans="1:19" ht="38.25" customHeight="1" x14ac:dyDescent="0.25">
      <c r="A2899" s="69"/>
      <c r="B2899" s="35"/>
      <c r="C2899" s="36"/>
      <c r="D2899" s="68"/>
      <c r="E2899" s="38"/>
      <c r="F2899" s="38"/>
      <c r="G2899" s="39"/>
      <c r="H2899" s="38"/>
      <c r="I2899" s="38"/>
      <c r="J2899" s="39"/>
      <c r="K2899" s="39"/>
      <c r="L2899" s="40"/>
      <c r="M2899" s="69"/>
      <c r="O2899" s="85"/>
      <c r="P2899" s="85"/>
      <c r="Q2899" s="86"/>
      <c r="R2899" s="86"/>
      <c r="S2899" s="86"/>
    </row>
    <row r="2900" spans="1:19" ht="38.25" customHeight="1" x14ac:dyDescent="0.25">
      <c r="A2900" s="69"/>
      <c r="B2900" s="35"/>
      <c r="C2900" s="36"/>
      <c r="D2900" s="68"/>
      <c r="E2900" s="38"/>
      <c r="F2900" s="38"/>
      <c r="G2900" s="39"/>
      <c r="H2900" s="38"/>
      <c r="I2900" s="38"/>
      <c r="J2900" s="39"/>
      <c r="K2900" s="39"/>
      <c r="L2900" s="40"/>
      <c r="M2900" s="69"/>
      <c r="R2900" s="4"/>
      <c r="S2900" s="4"/>
    </row>
    <row r="2901" spans="1:19" ht="38.25" customHeight="1" x14ac:dyDescent="0.25">
      <c r="A2901" s="69"/>
      <c r="B2901" s="35"/>
      <c r="C2901" s="36"/>
      <c r="D2901" s="68"/>
      <c r="E2901" s="38"/>
      <c r="F2901" s="38"/>
      <c r="G2901" s="39"/>
      <c r="H2901" s="38"/>
      <c r="I2901" s="38"/>
      <c r="J2901" s="39"/>
      <c r="K2901" s="39"/>
      <c r="L2901" s="40"/>
      <c r="M2901" s="69"/>
    </row>
    <row r="2902" spans="1:19" ht="38.25" customHeight="1" x14ac:dyDescent="0.25">
      <c r="A2902" s="69"/>
      <c r="B2902" s="35"/>
      <c r="C2902" s="36"/>
      <c r="D2902" s="68"/>
      <c r="E2902" s="38"/>
      <c r="F2902" s="38"/>
      <c r="G2902" s="39"/>
      <c r="H2902" s="38"/>
      <c r="I2902" s="38"/>
      <c r="J2902" s="39"/>
      <c r="K2902" s="39"/>
      <c r="L2902" s="40"/>
      <c r="M2902" s="69"/>
    </row>
    <row r="2903" spans="1:19" ht="38.25" customHeight="1" x14ac:dyDescent="0.25">
      <c r="A2903" s="69"/>
      <c r="B2903" s="35"/>
      <c r="C2903" s="36"/>
      <c r="D2903" s="68"/>
      <c r="E2903" s="38"/>
      <c r="F2903" s="38"/>
      <c r="G2903" s="39"/>
      <c r="H2903" s="38"/>
      <c r="I2903" s="38"/>
      <c r="J2903" s="39"/>
      <c r="K2903" s="39"/>
      <c r="L2903" s="40"/>
      <c r="M2903" s="69"/>
    </row>
    <row r="2904" spans="1:19" ht="38.25" customHeight="1" x14ac:dyDescent="0.25">
      <c r="A2904" s="69"/>
      <c r="B2904" s="35"/>
      <c r="C2904" s="36"/>
      <c r="D2904" s="68"/>
      <c r="E2904" s="38"/>
      <c r="F2904" s="38"/>
      <c r="G2904" s="39"/>
      <c r="H2904" s="38"/>
      <c r="I2904" s="38"/>
      <c r="J2904" s="39"/>
      <c r="K2904" s="39"/>
      <c r="L2904" s="40"/>
      <c r="M2904" s="69"/>
    </row>
    <row r="2905" spans="1:19" ht="38.25" customHeight="1" x14ac:dyDescent="0.25">
      <c r="A2905" s="69"/>
      <c r="B2905" s="35"/>
      <c r="C2905" s="36"/>
      <c r="D2905" s="68"/>
      <c r="E2905" s="38"/>
      <c r="F2905" s="38"/>
      <c r="G2905" s="39"/>
      <c r="H2905" s="38"/>
      <c r="I2905" s="38"/>
      <c r="J2905" s="39"/>
      <c r="K2905" s="39"/>
      <c r="L2905" s="40"/>
      <c r="M2905" s="69"/>
    </row>
    <row r="2906" spans="1:19" ht="38.25" customHeight="1" x14ac:dyDescent="0.25">
      <c r="A2906" s="69"/>
      <c r="B2906" s="35"/>
      <c r="C2906" s="36"/>
      <c r="D2906" s="68"/>
      <c r="E2906" s="38"/>
      <c r="F2906" s="38"/>
      <c r="G2906" s="39"/>
      <c r="H2906" s="38"/>
      <c r="I2906" s="38"/>
      <c r="J2906" s="39"/>
      <c r="K2906" s="39"/>
      <c r="L2906" s="40"/>
      <c r="M2906" s="69"/>
    </row>
    <row r="2907" spans="1:19" ht="38.25" customHeight="1" x14ac:dyDescent="0.25">
      <c r="A2907" s="69"/>
      <c r="B2907" s="35"/>
      <c r="C2907" s="36"/>
      <c r="D2907" s="68"/>
      <c r="E2907" s="38"/>
      <c r="F2907" s="38"/>
      <c r="G2907" s="39"/>
      <c r="H2907" s="38"/>
      <c r="I2907" s="38"/>
      <c r="J2907" s="39"/>
      <c r="K2907" s="39"/>
      <c r="L2907" s="40"/>
      <c r="M2907" s="69"/>
    </row>
    <row r="2908" spans="1:19" ht="38.25" customHeight="1" x14ac:dyDescent="0.25">
      <c r="A2908" s="69"/>
      <c r="B2908" s="35"/>
      <c r="C2908" s="36"/>
      <c r="D2908" s="68"/>
      <c r="E2908" s="38"/>
      <c r="F2908" s="38"/>
      <c r="G2908" s="39"/>
      <c r="H2908" s="38"/>
      <c r="I2908" s="38"/>
      <c r="J2908" s="39"/>
      <c r="K2908" s="39"/>
      <c r="L2908" s="40"/>
      <c r="M2908" s="69"/>
    </row>
    <row r="2909" spans="1:19" ht="38.25" customHeight="1" x14ac:dyDescent="0.25">
      <c r="A2909" s="69"/>
      <c r="B2909" s="35"/>
      <c r="C2909" s="36"/>
      <c r="D2909" s="68"/>
      <c r="E2909" s="38"/>
      <c r="F2909" s="38"/>
      <c r="G2909" s="39"/>
      <c r="H2909" s="38"/>
      <c r="I2909" s="38"/>
      <c r="J2909" s="39"/>
      <c r="K2909" s="39"/>
      <c r="L2909" s="40"/>
      <c r="M2909" s="69"/>
    </row>
    <row r="2910" spans="1:19" ht="38.25" customHeight="1" x14ac:dyDescent="0.25">
      <c r="A2910" s="69"/>
      <c r="B2910" s="41"/>
      <c r="C2910" s="42"/>
      <c r="D2910" s="43"/>
      <c r="E2910" s="44"/>
      <c r="F2910" s="44"/>
      <c r="G2910" s="45"/>
      <c r="H2910" s="44"/>
      <c r="I2910" s="44"/>
      <c r="J2910" s="45"/>
      <c r="K2910" s="45"/>
      <c r="L2910" s="46"/>
      <c r="M2910" s="69"/>
    </row>
    <row r="2911" spans="1:19" s="9" customFormat="1" ht="24.75" customHeight="1" x14ac:dyDescent="0.25">
      <c r="A2911" s="47"/>
      <c r="B2911" s="87" t="str">
        <f>IF(ISBLANK($Q$12),"",$Q$12)</f>
        <v>239.12-09-SPEC_ZBROJENIE ŚCIAN I SŁUPÓW II KONDYGNACJI</v>
      </c>
      <c r="C2911" s="88"/>
      <c r="D2911" s="88"/>
      <c r="E2911" s="88"/>
      <c r="F2911" s="88"/>
      <c r="G2911" s="88"/>
      <c r="H2911" s="48"/>
      <c r="I2911" s="89"/>
      <c r="J2911" s="89"/>
      <c r="K2911" s="89"/>
      <c r="L2911" s="90"/>
      <c r="M2911" s="49"/>
      <c r="N2911" s="50"/>
      <c r="Q2911" s="51"/>
    </row>
    <row r="2912" spans="1:19" ht="23.1" customHeight="1" x14ac:dyDescent="0.25">
      <c r="B2912" s="91" t="str">
        <f>IF(ISBLANK(Q$19),"",Q$19)</f>
        <v/>
      </c>
      <c r="C2912" s="91"/>
      <c r="D2912" s="91"/>
      <c r="E2912" s="91"/>
      <c r="F2912" s="91"/>
      <c r="G2912" s="91"/>
      <c r="H2912" s="91"/>
      <c r="I2912" s="91"/>
      <c r="J2912" s="91"/>
      <c r="K2912" s="91"/>
      <c r="L2912" s="91"/>
    </row>
    <row r="2913" spans="1:19" ht="12.75" customHeight="1" x14ac:dyDescent="0.25">
      <c r="A2913" s="69"/>
      <c r="B2913" s="69"/>
      <c r="C2913" s="69"/>
      <c r="D2913" s="69"/>
      <c r="E2913" s="69"/>
      <c r="F2913" s="69"/>
      <c r="G2913" s="69"/>
      <c r="H2913" s="69"/>
      <c r="I2913" s="69"/>
      <c r="J2913" s="69"/>
      <c r="K2913" s="69"/>
      <c r="L2913" s="69"/>
      <c r="M2913" s="69"/>
    </row>
    <row r="2914" spans="1:19" s="9" customFormat="1" ht="30" customHeight="1" x14ac:dyDescent="0.25">
      <c r="A2914" s="5"/>
      <c r="B2914" s="95" t="s">
        <v>23</v>
      </c>
      <c r="C2914" s="96"/>
      <c r="D2914" s="97" t="str">
        <f>$Q$8</f>
        <v>BUDYEK DYDAKTYCZNY</v>
      </c>
      <c r="E2914" s="97"/>
      <c r="F2914" s="97"/>
      <c r="G2914" s="97"/>
      <c r="H2914" s="97"/>
      <c r="I2914" s="97"/>
      <c r="J2914" s="98"/>
      <c r="K2914" s="99"/>
      <c r="L2914" s="100"/>
      <c r="M2914" s="6"/>
      <c r="N2914" s="2"/>
      <c r="O2914" s="7"/>
      <c r="P2914" s="7"/>
      <c r="Q2914" s="8"/>
      <c r="R2914" s="7"/>
    </row>
    <row r="2915" spans="1:19" s="9" customFormat="1" ht="19.5" customHeight="1" x14ac:dyDescent="0.25">
      <c r="A2915" s="5"/>
      <c r="B2915" s="103" t="s">
        <v>24</v>
      </c>
      <c r="C2915" s="104"/>
      <c r="D2915" s="105" t="str">
        <f>$Q$9</f>
        <v>ZBROJENIE ŚCIAN I SŁUPÓW II KONDYGNACJI</v>
      </c>
      <c r="E2915" s="105"/>
      <c r="F2915" s="105"/>
      <c r="G2915" s="105"/>
      <c r="H2915" s="105"/>
      <c r="I2915" s="105"/>
      <c r="J2915" s="106"/>
      <c r="K2915" s="101"/>
      <c r="L2915" s="102"/>
      <c r="M2915" s="6"/>
      <c r="N2915" s="2"/>
      <c r="O2915" s="10"/>
      <c r="P2915" s="10"/>
      <c r="Q2915" s="11"/>
      <c r="R2915" s="10"/>
    </row>
    <row r="2916" spans="1:19" s="9" customFormat="1" ht="19.5" customHeight="1" x14ac:dyDescent="0.25">
      <c r="A2916" s="5"/>
      <c r="B2916" s="107">
        <f>$Q$11</f>
        <v>0</v>
      </c>
      <c r="C2916" s="108"/>
      <c r="D2916" s="109" t="s">
        <v>25</v>
      </c>
      <c r="E2916" s="110"/>
      <c r="F2916" s="111" t="str">
        <f>$Q$10</f>
        <v>239.12-09</v>
      </c>
      <c r="G2916" s="112"/>
      <c r="H2916" s="112"/>
      <c r="I2916" s="112"/>
      <c r="J2916" s="113"/>
      <c r="K2916" s="12">
        <f>(ROW(A2916)-4)/32</f>
        <v>91</v>
      </c>
      <c r="L2916" s="13">
        <f>$Q$13</f>
        <v>8</v>
      </c>
      <c r="M2916" s="6"/>
      <c r="N2916" s="2"/>
      <c r="O2916" s="10"/>
      <c r="P2916" s="10"/>
      <c r="Q2916" s="11"/>
      <c r="R2916" s="10"/>
    </row>
    <row r="2917" spans="1:19" s="9" customFormat="1" ht="42" customHeight="1" x14ac:dyDescent="0.25">
      <c r="A2917" s="6"/>
      <c r="B2917" s="114" t="s">
        <v>26</v>
      </c>
      <c r="C2917" s="116" t="s">
        <v>27</v>
      </c>
      <c r="D2917" s="118" t="s">
        <v>28</v>
      </c>
      <c r="E2917" s="14" t="s">
        <v>29</v>
      </c>
      <c r="F2917" s="15" t="s">
        <v>29</v>
      </c>
      <c r="G2917" s="16" t="s">
        <v>30</v>
      </c>
      <c r="H2917" s="120" t="s">
        <v>31</v>
      </c>
      <c r="I2917" s="121"/>
      <c r="J2917" s="16" t="s">
        <v>32</v>
      </c>
      <c r="K2917" s="16" t="s">
        <v>33</v>
      </c>
      <c r="L2917" s="17" t="s">
        <v>34</v>
      </c>
      <c r="M2917" s="6"/>
      <c r="N2917" s="2"/>
      <c r="O2917" s="10"/>
      <c r="P2917" s="10"/>
      <c r="Q2917" s="11"/>
      <c r="R2917" s="10"/>
    </row>
    <row r="2918" spans="1:19" s="9" customFormat="1" ht="22.5" customHeight="1" x14ac:dyDescent="0.25">
      <c r="A2918" s="18"/>
      <c r="B2918" s="115"/>
      <c r="C2918" s="117"/>
      <c r="D2918" s="119"/>
      <c r="E2918" s="19" t="str">
        <f>$Q$14</f>
        <v>St0S</v>
      </c>
      <c r="F2918" s="19" t="str">
        <f>$Q$15</f>
        <v>B500B</v>
      </c>
      <c r="G2918" s="20" t="s">
        <v>35</v>
      </c>
      <c r="H2918" s="21" t="s">
        <v>36</v>
      </c>
      <c r="I2918" s="21" t="s">
        <v>37</v>
      </c>
      <c r="J2918" s="21" t="s">
        <v>38</v>
      </c>
      <c r="K2918" s="21" t="s">
        <v>39</v>
      </c>
      <c r="L2918" s="22" t="s">
        <v>40</v>
      </c>
      <c r="M2918" s="18"/>
      <c r="N2918" s="2"/>
      <c r="O2918" s="23"/>
      <c r="P2918" s="23"/>
      <c r="Q2918" s="24"/>
      <c r="R2918" s="23"/>
    </row>
    <row r="2919" spans="1:19" s="29" customFormat="1" ht="19.5" customHeight="1" x14ac:dyDescent="0.25">
      <c r="A2919" s="6"/>
      <c r="B2919" s="25">
        <v>1</v>
      </c>
      <c r="C2919" s="26">
        <v>2</v>
      </c>
      <c r="D2919" s="27">
        <v>3</v>
      </c>
      <c r="E2919" s="26">
        <v>4</v>
      </c>
      <c r="F2919" s="26">
        <v>5</v>
      </c>
      <c r="G2919" s="26">
        <v>6</v>
      </c>
      <c r="H2919" s="26">
        <v>7</v>
      </c>
      <c r="I2919" s="26">
        <v>8</v>
      </c>
      <c r="J2919" s="26">
        <v>9</v>
      </c>
      <c r="K2919" s="26">
        <v>10</v>
      </c>
      <c r="L2919" s="28">
        <v>11</v>
      </c>
      <c r="M2919" s="6"/>
      <c r="N2919" s="2"/>
      <c r="O2919" s="122"/>
      <c r="P2919" s="122"/>
      <c r="Q2919" s="122"/>
      <c r="R2919" s="122"/>
      <c r="S2919" s="122"/>
    </row>
    <row r="2920" spans="1:19" ht="38.25" customHeight="1" x14ac:dyDescent="0.25">
      <c r="A2920" s="69"/>
      <c r="B2920" s="30"/>
      <c r="C2920" s="31"/>
      <c r="D2920" s="31"/>
      <c r="E2920" s="32"/>
      <c r="F2920" s="32"/>
      <c r="G2920" s="33"/>
      <c r="H2920" s="32"/>
      <c r="I2920" s="32"/>
      <c r="J2920" s="33"/>
      <c r="K2920" s="33"/>
      <c r="L2920" s="34"/>
      <c r="M2920" s="69"/>
      <c r="O2920" s="123"/>
      <c r="P2920" s="123"/>
      <c r="Q2920" s="92"/>
      <c r="R2920" s="92"/>
      <c r="S2920" s="92"/>
    </row>
    <row r="2921" spans="1:19" ht="38.25" customHeight="1" x14ac:dyDescent="0.25">
      <c r="A2921" s="69"/>
      <c r="B2921" s="35"/>
      <c r="C2921" s="36"/>
      <c r="D2921" s="68"/>
      <c r="E2921" s="38"/>
      <c r="F2921" s="38"/>
      <c r="G2921" s="39"/>
      <c r="H2921" s="38"/>
      <c r="I2921" s="38"/>
      <c r="J2921" s="39"/>
      <c r="K2921" s="39"/>
      <c r="L2921" s="40"/>
      <c r="M2921" s="69"/>
      <c r="O2921" s="85"/>
      <c r="P2921" s="85"/>
      <c r="Q2921" s="92"/>
      <c r="R2921" s="92"/>
      <c r="S2921" s="92"/>
    </row>
    <row r="2922" spans="1:19" ht="38.25" customHeight="1" x14ac:dyDescent="0.25">
      <c r="A2922" s="69"/>
      <c r="B2922" s="35"/>
      <c r="C2922" s="36"/>
      <c r="D2922" s="68"/>
      <c r="E2922" s="38"/>
      <c r="F2922" s="38"/>
      <c r="G2922" s="39"/>
      <c r="H2922" s="38"/>
      <c r="I2922" s="38"/>
      <c r="J2922" s="39"/>
      <c r="K2922" s="39"/>
      <c r="L2922" s="40"/>
      <c r="M2922" s="69"/>
      <c r="O2922" s="85"/>
      <c r="P2922" s="85"/>
      <c r="Q2922" s="92"/>
      <c r="R2922" s="92"/>
      <c r="S2922" s="92"/>
    </row>
    <row r="2923" spans="1:19" ht="38.25" customHeight="1" x14ac:dyDescent="0.25">
      <c r="A2923" s="69"/>
      <c r="B2923" s="35"/>
      <c r="C2923" s="36"/>
      <c r="D2923" s="68"/>
      <c r="E2923" s="38"/>
      <c r="F2923" s="38"/>
      <c r="G2923" s="39"/>
      <c r="H2923" s="38"/>
      <c r="I2923" s="38"/>
      <c r="J2923" s="39"/>
      <c r="K2923" s="39"/>
      <c r="L2923" s="40"/>
      <c r="M2923" s="69"/>
      <c r="O2923" s="85"/>
      <c r="P2923" s="85"/>
      <c r="Q2923" s="93"/>
      <c r="R2923" s="93"/>
      <c r="S2923" s="93"/>
    </row>
    <row r="2924" spans="1:19" ht="38.25" customHeight="1" x14ac:dyDescent="0.25">
      <c r="A2924" s="69"/>
      <c r="B2924" s="35"/>
      <c r="C2924" s="36"/>
      <c r="D2924" s="68"/>
      <c r="E2924" s="38"/>
      <c r="F2924" s="38"/>
      <c r="G2924" s="39"/>
      <c r="H2924" s="38"/>
      <c r="I2924" s="38"/>
      <c r="J2924" s="39"/>
      <c r="K2924" s="39"/>
      <c r="L2924" s="40"/>
      <c r="M2924" s="69"/>
      <c r="O2924" s="85"/>
      <c r="P2924" s="85"/>
      <c r="Q2924" s="94"/>
      <c r="R2924" s="94"/>
      <c r="S2924" s="94"/>
    </row>
    <row r="2925" spans="1:19" ht="38.25" customHeight="1" x14ac:dyDescent="0.25">
      <c r="A2925" s="69"/>
      <c r="B2925" s="35"/>
      <c r="C2925" s="36"/>
      <c r="D2925" s="68"/>
      <c r="E2925" s="38"/>
      <c r="F2925" s="38"/>
      <c r="G2925" s="39"/>
      <c r="H2925" s="38"/>
      <c r="I2925" s="38"/>
      <c r="J2925" s="39"/>
      <c r="K2925" s="39"/>
      <c r="L2925" s="40"/>
      <c r="M2925" s="69"/>
      <c r="O2925" s="85"/>
      <c r="P2925" s="85"/>
      <c r="Q2925" s="92"/>
      <c r="R2925" s="92"/>
      <c r="S2925" s="92"/>
    </row>
    <row r="2926" spans="1:19" ht="38.25" customHeight="1" x14ac:dyDescent="0.25">
      <c r="A2926" s="69"/>
      <c r="B2926" s="35"/>
      <c r="C2926" s="36"/>
      <c r="D2926" s="68"/>
      <c r="E2926" s="38"/>
      <c r="F2926" s="38"/>
      <c r="G2926" s="39"/>
      <c r="H2926" s="38"/>
      <c r="I2926" s="38"/>
      <c r="J2926" s="39"/>
      <c r="K2926" s="39"/>
      <c r="L2926" s="40"/>
      <c r="M2926" s="69"/>
      <c r="O2926" s="85"/>
      <c r="P2926" s="85"/>
      <c r="Q2926" s="92"/>
      <c r="R2926" s="92"/>
      <c r="S2926" s="92"/>
    </row>
    <row r="2927" spans="1:19" ht="38.25" customHeight="1" x14ac:dyDescent="0.25">
      <c r="A2927" s="69"/>
      <c r="B2927" s="35"/>
      <c r="C2927" s="36"/>
      <c r="D2927" s="68"/>
      <c r="E2927" s="38"/>
      <c r="F2927" s="38"/>
      <c r="G2927" s="39"/>
      <c r="H2927" s="38"/>
      <c r="I2927" s="38"/>
      <c r="J2927" s="39"/>
      <c r="K2927" s="39"/>
      <c r="L2927" s="40"/>
      <c r="M2927" s="69"/>
      <c r="O2927" s="85"/>
      <c r="P2927" s="85"/>
      <c r="Q2927" s="92"/>
      <c r="R2927" s="92"/>
      <c r="S2927" s="92"/>
    </row>
    <row r="2928" spans="1:19" ht="38.25" customHeight="1" x14ac:dyDescent="0.25">
      <c r="A2928" s="69"/>
      <c r="B2928" s="35"/>
      <c r="C2928" s="36"/>
      <c r="D2928" s="68"/>
      <c r="E2928" s="38"/>
      <c r="F2928" s="38"/>
      <c r="G2928" s="39"/>
      <c r="H2928" s="38"/>
      <c r="I2928" s="38"/>
      <c r="J2928" s="39"/>
      <c r="K2928" s="39"/>
      <c r="L2928" s="40"/>
      <c r="M2928" s="69"/>
      <c r="O2928" s="85"/>
      <c r="P2928" s="85"/>
      <c r="Q2928" s="86"/>
      <c r="R2928" s="86"/>
      <c r="S2928" s="86"/>
    </row>
    <row r="2929" spans="1:19" ht="38.25" customHeight="1" x14ac:dyDescent="0.25">
      <c r="A2929" s="69"/>
      <c r="B2929" s="35"/>
      <c r="C2929" s="36"/>
      <c r="D2929" s="68"/>
      <c r="E2929" s="38"/>
      <c r="F2929" s="38"/>
      <c r="G2929" s="39"/>
      <c r="H2929" s="38"/>
      <c r="I2929" s="38"/>
      <c r="J2929" s="39"/>
      <c r="K2929" s="39"/>
      <c r="L2929" s="40"/>
      <c r="M2929" s="69"/>
      <c r="O2929" s="85"/>
      <c r="P2929" s="85"/>
      <c r="Q2929" s="86"/>
      <c r="R2929" s="86"/>
      <c r="S2929" s="86"/>
    </row>
    <row r="2930" spans="1:19" ht="38.25" customHeight="1" x14ac:dyDescent="0.25">
      <c r="A2930" s="69"/>
      <c r="B2930" s="35"/>
      <c r="C2930" s="36"/>
      <c r="D2930" s="68"/>
      <c r="E2930" s="38"/>
      <c r="F2930" s="38"/>
      <c r="G2930" s="39"/>
      <c r="H2930" s="38"/>
      <c r="I2930" s="38"/>
      <c r="J2930" s="39"/>
      <c r="K2930" s="39"/>
      <c r="L2930" s="40"/>
      <c r="M2930" s="69"/>
      <c r="O2930" s="85"/>
      <c r="P2930" s="85"/>
      <c r="Q2930" s="86"/>
      <c r="R2930" s="86"/>
      <c r="S2930" s="86"/>
    </row>
    <row r="2931" spans="1:19" ht="38.25" customHeight="1" x14ac:dyDescent="0.25">
      <c r="A2931" s="69"/>
      <c r="B2931" s="35"/>
      <c r="C2931" s="36"/>
      <c r="D2931" s="68"/>
      <c r="E2931" s="38"/>
      <c r="F2931" s="38"/>
      <c r="G2931" s="39"/>
      <c r="H2931" s="38"/>
      <c r="I2931" s="38"/>
      <c r="J2931" s="39"/>
      <c r="K2931" s="39"/>
      <c r="L2931" s="40"/>
      <c r="M2931" s="69"/>
      <c r="O2931" s="85"/>
      <c r="P2931" s="85"/>
      <c r="Q2931" s="86"/>
      <c r="R2931" s="86"/>
      <c r="S2931" s="86"/>
    </row>
    <row r="2932" spans="1:19" ht="38.25" customHeight="1" x14ac:dyDescent="0.25">
      <c r="A2932" s="69"/>
      <c r="B2932" s="35"/>
      <c r="C2932" s="36"/>
      <c r="D2932" s="68"/>
      <c r="E2932" s="38"/>
      <c r="F2932" s="38"/>
      <c r="G2932" s="39"/>
      <c r="H2932" s="38"/>
      <c r="I2932" s="38"/>
      <c r="J2932" s="39"/>
      <c r="K2932" s="39"/>
      <c r="L2932" s="40"/>
      <c r="M2932" s="69"/>
      <c r="R2932" s="4"/>
      <c r="S2932" s="4"/>
    </row>
    <row r="2933" spans="1:19" ht="38.25" customHeight="1" x14ac:dyDescent="0.25">
      <c r="A2933" s="69"/>
      <c r="B2933" s="35"/>
      <c r="C2933" s="36"/>
      <c r="D2933" s="68"/>
      <c r="E2933" s="38"/>
      <c r="F2933" s="38"/>
      <c r="G2933" s="39"/>
      <c r="H2933" s="38"/>
      <c r="I2933" s="38"/>
      <c r="J2933" s="39"/>
      <c r="K2933" s="39"/>
      <c r="L2933" s="40"/>
      <c r="M2933" s="69"/>
    </row>
    <row r="2934" spans="1:19" ht="38.25" customHeight="1" x14ac:dyDescent="0.25">
      <c r="A2934" s="69"/>
      <c r="B2934" s="35"/>
      <c r="C2934" s="36"/>
      <c r="D2934" s="68"/>
      <c r="E2934" s="38"/>
      <c r="F2934" s="38"/>
      <c r="G2934" s="39"/>
      <c r="H2934" s="38"/>
      <c r="I2934" s="38"/>
      <c r="J2934" s="39"/>
      <c r="K2934" s="39"/>
      <c r="L2934" s="40"/>
      <c r="M2934" s="69"/>
    </row>
    <row r="2935" spans="1:19" ht="38.25" customHeight="1" x14ac:dyDescent="0.25">
      <c r="A2935" s="69"/>
      <c r="B2935" s="35"/>
      <c r="C2935" s="36"/>
      <c r="D2935" s="68"/>
      <c r="E2935" s="38"/>
      <c r="F2935" s="38"/>
      <c r="G2935" s="39"/>
      <c r="H2935" s="38"/>
      <c r="I2935" s="38"/>
      <c r="J2935" s="39"/>
      <c r="K2935" s="39"/>
      <c r="L2935" s="40"/>
      <c r="M2935" s="69"/>
    </row>
    <row r="2936" spans="1:19" ht="38.25" customHeight="1" x14ac:dyDescent="0.25">
      <c r="A2936" s="69"/>
      <c r="B2936" s="35"/>
      <c r="C2936" s="36"/>
      <c r="D2936" s="68"/>
      <c r="E2936" s="38"/>
      <c r="F2936" s="38"/>
      <c r="G2936" s="39"/>
      <c r="H2936" s="38"/>
      <c r="I2936" s="38"/>
      <c r="J2936" s="39"/>
      <c r="K2936" s="39"/>
      <c r="L2936" s="40"/>
      <c r="M2936" s="69"/>
    </row>
    <row r="2937" spans="1:19" ht="38.25" customHeight="1" x14ac:dyDescent="0.25">
      <c r="A2937" s="69"/>
      <c r="B2937" s="35"/>
      <c r="C2937" s="36"/>
      <c r="D2937" s="68"/>
      <c r="E2937" s="38"/>
      <c r="F2937" s="38"/>
      <c r="G2937" s="39"/>
      <c r="H2937" s="38"/>
      <c r="I2937" s="38"/>
      <c r="J2937" s="39"/>
      <c r="K2937" s="39"/>
      <c r="L2937" s="40"/>
      <c r="M2937" s="69"/>
    </row>
    <row r="2938" spans="1:19" ht="38.25" customHeight="1" x14ac:dyDescent="0.25">
      <c r="A2938" s="69"/>
      <c r="B2938" s="35"/>
      <c r="C2938" s="36"/>
      <c r="D2938" s="68"/>
      <c r="E2938" s="38"/>
      <c r="F2938" s="38"/>
      <c r="G2938" s="39"/>
      <c r="H2938" s="38"/>
      <c r="I2938" s="38"/>
      <c r="J2938" s="39"/>
      <c r="K2938" s="39"/>
      <c r="L2938" s="40"/>
      <c r="M2938" s="69"/>
    </row>
    <row r="2939" spans="1:19" ht="38.25" customHeight="1" x14ac:dyDescent="0.25">
      <c r="A2939" s="69"/>
      <c r="B2939" s="35"/>
      <c r="C2939" s="36"/>
      <c r="D2939" s="68"/>
      <c r="E2939" s="38"/>
      <c r="F2939" s="38"/>
      <c r="G2939" s="39"/>
      <c r="H2939" s="38"/>
      <c r="I2939" s="38"/>
      <c r="J2939" s="39"/>
      <c r="K2939" s="39"/>
      <c r="L2939" s="40"/>
      <c r="M2939" s="69"/>
    </row>
    <row r="2940" spans="1:19" ht="38.25" customHeight="1" x14ac:dyDescent="0.25">
      <c r="A2940" s="69"/>
      <c r="B2940" s="35"/>
      <c r="C2940" s="36"/>
      <c r="D2940" s="68"/>
      <c r="E2940" s="38"/>
      <c r="F2940" s="38"/>
      <c r="G2940" s="39"/>
      <c r="H2940" s="38"/>
      <c r="I2940" s="38"/>
      <c r="J2940" s="39"/>
      <c r="K2940" s="39"/>
      <c r="L2940" s="40"/>
      <c r="M2940" s="69"/>
    </row>
    <row r="2941" spans="1:19" ht="38.25" customHeight="1" x14ac:dyDescent="0.25">
      <c r="A2941" s="69"/>
      <c r="B2941" s="35"/>
      <c r="C2941" s="36"/>
      <c r="D2941" s="68"/>
      <c r="E2941" s="38"/>
      <c r="F2941" s="38"/>
      <c r="G2941" s="39"/>
      <c r="H2941" s="38"/>
      <c r="I2941" s="38"/>
      <c r="J2941" s="39"/>
      <c r="K2941" s="39"/>
      <c r="L2941" s="40"/>
      <c r="M2941" s="69"/>
    </row>
    <row r="2942" spans="1:19" ht="38.25" customHeight="1" x14ac:dyDescent="0.25">
      <c r="A2942" s="69"/>
      <c r="B2942" s="41"/>
      <c r="C2942" s="42"/>
      <c r="D2942" s="43"/>
      <c r="E2942" s="44"/>
      <c r="F2942" s="44"/>
      <c r="G2942" s="45"/>
      <c r="H2942" s="44"/>
      <c r="I2942" s="44"/>
      <c r="J2942" s="45"/>
      <c r="K2942" s="45"/>
      <c r="L2942" s="46"/>
      <c r="M2942" s="69"/>
    </row>
    <row r="2943" spans="1:19" s="9" customFormat="1" ht="24.75" customHeight="1" x14ac:dyDescent="0.25">
      <c r="A2943" s="47"/>
      <c r="B2943" s="87" t="str">
        <f>IF(ISBLANK($Q$12),"",$Q$12)</f>
        <v>239.12-09-SPEC_ZBROJENIE ŚCIAN I SŁUPÓW II KONDYGNACJI</v>
      </c>
      <c r="C2943" s="88"/>
      <c r="D2943" s="88"/>
      <c r="E2943" s="88"/>
      <c r="F2943" s="88"/>
      <c r="G2943" s="88"/>
      <c r="H2943" s="48"/>
      <c r="I2943" s="89"/>
      <c r="J2943" s="89"/>
      <c r="K2943" s="89"/>
      <c r="L2943" s="90"/>
      <c r="M2943" s="49"/>
      <c r="N2943" s="50"/>
      <c r="Q2943" s="51"/>
    </row>
    <row r="2944" spans="1:19" ht="23.1" customHeight="1" x14ac:dyDescent="0.25">
      <c r="B2944" s="91" t="str">
        <f>IF(ISBLANK(Q$19),"",Q$19)</f>
        <v/>
      </c>
      <c r="C2944" s="91"/>
      <c r="D2944" s="91"/>
      <c r="E2944" s="91"/>
      <c r="F2944" s="91"/>
      <c r="G2944" s="91"/>
      <c r="H2944" s="91"/>
      <c r="I2944" s="91"/>
      <c r="J2944" s="91"/>
      <c r="K2944" s="91"/>
      <c r="L2944" s="91"/>
    </row>
    <row r="2945" spans="1:19" ht="12.75" customHeight="1" x14ac:dyDescent="0.25">
      <c r="A2945" s="69"/>
      <c r="B2945" s="69"/>
      <c r="C2945" s="69"/>
      <c r="D2945" s="69"/>
      <c r="E2945" s="69"/>
      <c r="F2945" s="69"/>
      <c r="G2945" s="69"/>
      <c r="H2945" s="69"/>
      <c r="I2945" s="69"/>
      <c r="J2945" s="69"/>
      <c r="K2945" s="69"/>
      <c r="L2945" s="69"/>
      <c r="M2945" s="69"/>
    </row>
    <row r="2946" spans="1:19" s="9" customFormat="1" ht="30" customHeight="1" x14ac:dyDescent="0.25">
      <c r="A2946" s="5"/>
      <c r="B2946" s="95" t="s">
        <v>23</v>
      </c>
      <c r="C2946" s="96"/>
      <c r="D2946" s="97" t="str">
        <f>$Q$8</f>
        <v>BUDYEK DYDAKTYCZNY</v>
      </c>
      <c r="E2946" s="97"/>
      <c r="F2946" s="97"/>
      <c r="G2946" s="97"/>
      <c r="H2946" s="97"/>
      <c r="I2946" s="97"/>
      <c r="J2946" s="98"/>
      <c r="K2946" s="99"/>
      <c r="L2946" s="100"/>
      <c r="M2946" s="6"/>
      <c r="N2946" s="2"/>
      <c r="O2946" s="7"/>
      <c r="P2946" s="7"/>
      <c r="Q2946" s="8"/>
      <c r="R2946" s="7"/>
    </row>
    <row r="2947" spans="1:19" s="9" customFormat="1" ht="19.5" customHeight="1" x14ac:dyDescent="0.25">
      <c r="A2947" s="5"/>
      <c r="B2947" s="103" t="s">
        <v>24</v>
      </c>
      <c r="C2947" s="104"/>
      <c r="D2947" s="105" t="str">
        <f>$Q$9</f>
        <v>ZBROJENIE ŚCIAN I SŁUPÓW II KONDYGNACJI</v>
      </c>
      <c r="E2947" s="105"/>
      <c r="F2947" s="105"/>
      <c r="G2947" s="105"/>
      <c r="H2947" s="105"/>
      <c r="I2947" s="105"/>
      <c r="J2947" s="106"/>
      <c r="K2947" s="101"/>
      <c r="L2947" s="102"/>
      <c r="M2947" s="6"/>
      <c r="N2947" s="2"/>
      <c r="O2947" s="10"/>
      <c r="P2947" s="10"/>
      <c r="Q2947" s="11"/>
      <c r="R2947" s="10"/>
    </row>
    <row r="2948" spans="1:19" s="9" customFormat="1" ht="19.5" customHeight="1" x14ac:dyDescent="0.25">
      <c r="A2948" s="5"/>
      <c r="B2948" s="107">
        <f>$Q$11</f>
        <v>0</v>
      </c>
      <c r="C2948" s="108"/>
      <c r="D2948" s="109" t="s">
        <v>25</v>
      </c>
      <c r="E2948" s="110"/>
      <c r="F2948" s="111" t="str">
        <f>$Q$10</f>
        <v>239.12-09</v>
      </c>
      <c r="G2948" s="112"/>
      <c r="H2948" s="112"/>
      <c r="I2948" s="112"/>
      <c r="J2948" s="113"/>
      <c r="K2948" s="12">
        <f>(ROW(A2948)-4)/32</f>
        <v>92</v>
      </c>
      <c r="L2948" s="13">
        <f>$Q$13</f>
        <v>8</v>
      </c>
      <c r="M2948" s="6"/>
      <c r="N2948" s="2"/>
      <c r="O2948" s="10"/>
      <c r="P2948" s="10"/>
      <c r="Q2948" s="11"/>
      <c r="R2948" s="10"/>
    </row>
    <row r="2949" spans="1:19" s="9" customFormat="1" ht="42" customHeight="1" x14ac:dyDescent="0.25">
      <c r="A2949" s="6"/>
      <c r="B2949" s="114" t="s">
        <v>26</v>
      </c>
      <c r="C2949" s="116" t="s">
        <v>27</v>
      </c>
      <c r="D2949" s="118" t="s">
        <v>28</v>
      </c>
      <c r="E2949" s="14" t="s">
        <v>29</v>
      </c>
      <c r="F2949" s="15" t="s">
        <v>29</v>
      </c>
      <c r="G2949" s="16" t="s">
        <v>30</v>
      </c>
      <c r="H2949" s="120" t="s">
        <v>31</v>
      </c>
      <c r="I2949" s="121"/>
      <c r="J2949" s="16" t="s">
        <v>32</v>
      </c>
      <c r="K2949" s="16" t="s">
        <v>33</v>
      </c>
      <c r="L2949" s="17" t="s">
        <v>34</v>
      </c>
      <c r="M2949" s="6"/>
      <c r="N2949" s="2"/>
      <c r="O2949" s="10"/>
      <c r="P2949" s="10"/>
      <c r="Q2949" s="11"/>
      <c r="R2949" s="10"/>
    </row>
    <row r="2950" spans="1:19" s="9" customFormat="1" ht="22.5" customHeight="1" x14ac:dyDescent="0.25">
      <c r="A2950" s="18"/>
      <c r="B2950" s="115"/>
      <c r="C2950" s="117"/>
      <c r="D2950" s="119"/>
      <c r="E2950" s="19" t="str">
        <f>$Q$14</f>
        <v>St0S</v>
      </c>
      <c r="F2950" s="19" t="str">
        <f>$Q$15</f>
        <v>B500B</v>
      </c>
      <c r="G2950" s="20" t="s">
        <v>35</v>
      </c>
      <c r="H2950" s="21" t="s">
        <v>36</v>
      </c>
      <c r="I2950" s="21" t="s">
        <v>37</v>
      </c>
      <c r="J2950" s="21" t="s">
        <v>38</v>
      </c>
      <c r="K2950" s="21" t="s">
        <v>39</v>
      </c>
      <c r="L2950" s="22" t="s">
        <v>40</v>
      </c>
      <c r="M2950" s="18"/>
      <c r="N2950" s="2"/>
      <c r="O2950" s="23"/>
      <c r="P2950" s="23"/>
      <c r="Q2950" s="24"/>
      <c r="R2950" s="23"/>
    </row>
    <row r="2951" spans="1:19" s="29" customFormat="1" ht="19.5" customHeight="1" x14ac:dyDescent="0.25">
      <c r="A2951" s="6"/>
      <c r="B2951" s="25">
        <v>1</v>
      </c>
      <c r="C2951" s="26">
        <v>2</v>
      </c>
      <c r="D2951" s="27">
        <v>3</v>
      </c>
      <c r="E2951" s="26">
        <v>4</v>
      </c>
      <c r="F2951" s="26">
        <v>5</v>
      </c>
      <c r="G2951" s="26">
        <v>6</v>
      </c>
      <c r="H2951" s="26">
        <v>7</v>
      </c>
      <c r="I2951" s="26">
        <v>8</v>
      </c>
      <c r="J2951" s="26">
        <v>9</v>
      </c>
      <c r="K2951" s="26">
        <v>10</v>
      </c>
      <c r="L2951" s="28">
        <v>11</v>
      </c>
      <c r="M2951" s="6"/>
      <c r="N2951" s="2"/>
      <c r="O2951" s="122"/>
      <c r="P2951" s="122"/>
      <c r="Q2951" s="122"/>
      <c r="R2951" s="122"/>
      <c r="S2951" s="122"/>
    </row>
    <row r="2952" spans="1:19" ht="38.25" customHeight="1" x14ac:dyDescent="0.25">
      <c r="A2952" s="69"/>
      <c r="B2952" s="30"/>
      <c r="C2952" s="31"/>
      <c r="D2952" s="31"/>
      <c r="E2952" s="32"/>
      <c r="F2952" s="32"/>
      <c r="G2952" s="33"/>
      <c r="H2952" s="32"/>
      <c r="I2952" s="32"/>
      <c r="J2952" s="33"/>
      <c r="K2952" s="33"/>
      <c r="L2952" s="34"/>
      <c r="M2952" s="69"/>
      <c r="O2952" s="123"/>
      <c r="P2952" s="123"/>
      <c r="Q2952" s="92"/>
      <c r="R2952" s="92"/>
      <c r="S2952" s="92"/>
    </row>
    <row r="2953" spans="1:19" ht="38.25" customHeight="1" x14ac:dyDescent="0.25">
      <c r="A2953" s="69"/>
      <c r="B2953" s="35"/>
      <c r="C2953" s="36"/>
      <c r="D2953" s="68"/>
      <c r="E2953" s="38"/>
      <c r="F2953" s="38"/>
      <c r="G2953" s="39"/>
      <c r="H2953" s="38"/>
      <c r="I2953" s="38"/>
      <c r="J2953" s="39"/>
      <c r="K2953" s="39"/>
      <c r="L2953" s="40"/>
      <c r="M2953" s="69"/>
      <c r="O2953" s="85"/>
      <c r="P2953" s="85"/>
      <c r="Q2953" s="92"/>
      <c r="R2953" s="92"/>
      <c r="S2953" s="92"/>
    </row>
    <row r="2954" spans="1:19" ht="38.25" customHeight="1" x14ac:dyDescent="0.25">
      <c r="A2954" s="69"/>
      <c r="B2954" s="35"/>
      <c r="C2954" s="36"/>
      <c r="D2954" s="68"/>
      <c r="E2954" s="38"/>
      <c r="F2954" s="38"/>
      <c r="G2954" s="39"/>
      <c r="H2954" s="38"/>
      <c r="I2954" s="38"/>
      <c r="J2954" s="39"/>
      <c r="K2954" s="39"/>
      <c r="L2954" s="40"/>
      <c r="M2954" s="69"/>
      <c r="O2954" s="85"/>
      <c r="P2954" s="85"/>
      <c r="Q2954" s="92"/>
      <c r="R2954" s="92"/>
      <c r="S2954" s="92"/>
    </row>
    <row r="2955" spans="1:19" ht="38.25" customHeight="1" x14ac:dyDescent="0.25">
      <c r="A2955" s="69"/>
      <c r="B2955" s="35"/>
      <c r="C2955" s="36"/>
      <c r="D2955" s="68"/>
      <c r="E2955" s="38"/>
      <c r="F2955" s="38"/>
      <c r="G2955" s="39"/>
      <c r="H2955" s="38"/>
      <c r="I2955" s="38"/>
      <c r="J2955" s="39"/>
      <c r="K2955" s="39"/>
      <c r="L2955" s="40"/>
      <c r="M2955" s="69"/>
      <c r="O2955" s="85"/>
      <c r="P2955" s="85"/>
      <c r="Q2955" s="93"/>
      <c r="R2955" s="93"/>
      <c r="S2955" s="93"/>
    </row>
    <row r="2956" spans="1:19" ht="38.25" customHeight="1" x14ac:dyDescent="0.25">
      <c r="A2956" s="69"/>
      <c r="B2956" s="35"/>
      <c r="C2956" s="36"/>
      <c r="D2956" s="68"/>
      <c r="E2956" s="38"/>
      <c r="F2956" s="38"/>
      <c r="G2956" s="39"/>
      <c r="H2956" s="38"/>
      <c r="I2956" s="38"/>
      <c r="J2956" s="39"/>
      <c r="K2956" s="39"/>
      <c r="L2956" s="40"/>
      <c r="M2956" s="69"/>
      <c r="O2956" s="85"/>
      <c r="P2956" s="85"/>
      <c r="Q2956" s="94"/>
      <c r="R2956" s="94"/>
      <c r="S2956" s="94"/>
    </row>
    <row r="2957" spans="1:19" ht="38.25" customHeight="1" x14ac:dyDescent="0.25">
      <c r="A2957" s="69"/>
      <c r="B2957" s="35"/>
      <c r="C2957" s="36"/>
      <c r="D2957" s="68"/>
      <c r="E2957" s="38"/>
      <c r="F2957" s="38"/>
      <c r="G2957" s="39"/>
      <c r="H2957" s="38"/>
      <c r="I2957" s="38"/>
      <c r="J2957" s="39"/>
      <c r="K2957" s="39"/>
      <c r="L2957" s="40"/>
      <c r="M2957" s="69"/>
      <c r="O2957" s="85"/>
      <c r="P2957" s="85"/>
      <c r="Q2957" s="92"/>
      <c r="R2957" s="92"/>
      <c r="S2957" s="92"/>
    </row>
    <row r="2958" spans="1:19" ht="38.25" customHeight="1" x14ac:dyDescent="0.25">
      <c r="A2958" s="69"/>
      <c r="B2958" s="35"/>
      <c r="C2958" s="36"/>
      <c r="D2958" s="68"/>
      <c r="E2958" s="38"/>
      <c r="F2958" s="38"/>
      <c r="G2958" s="39"/>
      <c r="H2958" s="38"/>
      <c r="I2958" s="38"/>
      <c r="J2958" s="39"/>
      <c r="K2958" s="39"/>
      <c r="L2958" s="40"/>
      <c r="M2958" s="69"/>
      <c r="O2958" s="85"/>
      <c r="P2958" s="85"/>
      <c r="Q2958" s="92"/>
      <c r="R2958" s="92"/>
      <c r="S2958" s="92"/>
    </row>
    <row r="2959" spans="1:19" ht="38.25" customHeight="1" x14ac:dyDescent="0.25">
      <c r="A2959" s="69"/>
      <c r="B2959" s="35"/>
      <c r="C2959" s="36"/>
      <c r="D2959" s="68"/>
      <c r="E2959" s="38"/>
      <c r="F2959" s="38"/>
      <c r="G2959" s="39"/>
      <c r="H2959" s="38"/>
      <c r="I2959" s="38"/>
      <c r="J2959" s="39"/>
      <c r="K2959" s="39"/>
      <c r="L2959" s="40"/>
      <c r="M2959" s="69"/>
      <c r="O2959" s="85"/>
      <c r="P2959" s="85"/>
      <c r="Q2959" s="92"/>
      <c r="R2959" s="92"/>
      <c r="S2959" s="92"/>
    </row>
    <row r="2960" spans="1:19" ht="38.25" customHeight="1" x14ac:dyDescent="0.25">
      <c r="A2960" s="69"/>
      <c r="B2960" s="35"/>
      <c r="C2960" s="36"/>
      <c r="D2960" s="68"/>
      <c r="E2960" s="38"/>
      <c r="F2960" s="38"/>
      <c r="G2960" s="39"/>
      <c r="H2960" s="38"/>
      <c r="I2960" s="38"/>
      <c r="J2960" s="39"/>
      <c r="K2960" s="39"/>
      <c r="L2960" s="40"/>
      <c r="M2960" s="69"/>
      <c r="O2960" s="85"/>
      <c r="P2960" s="85"/>
      <c r="Q2960" s="86"/>
      <c r="R2960" s="86"/>
      <c r="S2960" s="86"/>
    </row>
    <row r="2961" spans="1:19" ht="38.25" customHeight="1" x14ac:dyDescent="0.25">
      <c r="A2961" s="69"/>
      <c r="B2961" s="35"/>
      <c r="C2961" s="36"/>
      <c r="D2961" s="68"/>
      <c r="E2961" s="38"/>
      <c r="F2961" s="38"/>
      <c r="G2961" s="39"/>
      <c r="H2961" s="38"/>
      <c r="I2961" s="38"/>
      <c r="J2961" s="39"/>
      <c r="K2961" s="39"/>
      <c r="L2961" s="40"/>
      <c r="M2961" s="69"/>
      <c r="O2961" s="85"/>
      <c r="P2961" s="85"/>
      <c r="Q2961" s="86"/>
      <c r="R2961" s="86"/>
      <c r="S2961" s="86"/>
    </row>
    <row r="2962" spans="1:19" ht="38.25" customHeight="1" x14ac:dyDescent="0.25">
      <c r="A2962" s="69"/>
      <c r="B2962" s="35"/>
      <c r="C2962" s="36"/>
      <c r="D2962" s="68"/>
      <c r="E2962" s="38"/>
      <c r="F2962" s="38"/>
      <c r="G2962" s="39"/>
      <c r="H2962" s="38"/>
      <c r="I2962" s="38"/>
      <c r="J2962" s="39"/>
      <c r="K2962" s="39"/>
      <c r="L2962" s="40"/>
      <c r="M2962" s="69"/>
      <c r="O2962" s="85"/>
      <c r="P2962" s="85"/>
      <c r="Q2962" s="86"/>
      <c r="R2962" s="86"/>
      <c r="S2962" s="86"/>
    </row>
    <row r="2963" spans="1:19" ht="38.25" customHeight="1" x14ac:dyDescent="0.25">
      <c r="A2963" s="69"/>
      <c r="B2963" s="35"/>
      <c r="C2963" s="36"/>
      <c r="D2963" s="68"/>
      <c r="E2963" s="38"/>
      <c r="F2963" s="38"/>
      <c r="G2963" s="39"/>
      <c r="H2963" s="38"/>
      <c r="I2963" s="38"/>
      <c r="J2963" s="39"/>
      <c r="K2963" s="39"/>
      <c r="L2963" s="40"/>
      <c r="M2963" s="69"/>
      <c r="O2963" s="85"/>
      <c r="P2963" s="85"/>
      <c r="Q2963" s="86"/>
      <c r="R2963" s="86"/>
      <c r="S2963" s="86"/>
    </row>
    <row r="2964" spans="1:19" ht="38.25" customHeight="1" x14ac:dyDescent="0.25">
      <c r="A2964" s="69"/>
      <c r="B2964" s="35"/>
      <c r="C2964" s="36"/>
      <c r="D2964" s="68"/>
      <c r="E2964" s="38"/>
      <c r="F2964" s="38"/>
      <c r="G2964" s="39"/>
      <c r="H2964" s="38"/>
      <c r="I2964" s="38"/>
      <c r="J2964" s="39"/>
      <c r="K2964" s="39"/>
      <c r="L2964" s="40"/>
      <c r="M2964" s="69"/>
      <c r="R2964" s="4"/>
      <c r="S2964" s="4"/>
    </row>
    <row r="2965" spans="1:19" ht="38.25" customHeight="1" x14ac:dyDescent="0.25">
      <c r="A2965" s="69"/>
      <c r="B2965" s="35"/>
      <c r="C2965" s="36"/>
      <c r="D2965" s="68"/>
      <c r="E2965" s="38"/>
      <c r="F2965" s="38"/>
      <c r="G2965" s="39"/>
      <c r="H2965" s="38"/>
      <c r="I2965" s="38"/>
      <c r="J2965" s="39"/>
      <c r="K2965" s="39"/>
      <c r="L2965" s="40"/>
      <c r="M2965" s="69"/>
    </row>
    <row r="2966" spans="1:19" ht="38.25" customHeight="1" x14ac:dyDescent="0.25">
      <c r="A2966" s="69"/>
      <c r="B2966" s="35"/>
      <c r="C2966" s="36"/>
      <c r="D2966" s="68"/>
      <c r="E2966" s="38"/>
      <c r="F2966" s="38"/>
      <c r="G2966" s="39"/>
      <c r="H2966" s="38"/>
      <c r="I2966" s="38"/>
      <c r="J2966" s="39"/>
      <c r="K2966" s="39"/>
      <c r="L2966" s="40"/>
      <c r="M2966" s="69"/>
    </row>
    <row r="2967" spans="1:19" ht="38.25" customHeight="1" x14ac:dyDescent="0.25">
      <c r="A2967" s="69"/>
      <c r="B2967" s="35"/>
      <c r="C2967" s="36"/>
      <c r="D2967" s="68"/>
      <c r="E2967" s="38"/>
      <c r="F2967" s="38"/>
      <c r="G2967" s="39"/>
      <c r="H2967" s="38"/>
      <c r="I2967" s="38"/>
      <c r="J2967" s="39"/>
      <c r="K2967" s="39"/>
      <c r="L2967" s="40"/>
      <c r="M2967" s="69"/>
    </row>
    <row r="2968" spans="1:19" ht="38.25" customHeight="1" x14ac:dyDescent="0.25">
      <c r="A2968" s="69"/>
      <c r="B2968" s="35"/>
      <c r="C2968" s="36"/>
      <c r="D2968" s="68"/>
      <c r="E2968" s="38"/>
      <c r="F2968" s="38"/>
      <c r="G2968" s="39"/>
      <c r="H2968" s="38"/>
      <c r="I2968" s="38"/>
      <c r="J2968" s="39"/>
      <c r="K2968" s="39"/>
      <c r="L2968" s="40"/>
      <c r="M2968" s="69"/>
    </row>
    <row r="2969" spans="1:19" ht="38.25" customHeight="1" x14ac:dyDescent="0.25">
      <c r="A2969" s="69"/>
      <c r="B2969" s="35"/>
      <c r="C2969" s="36"/>
      <c r="D2969" s="68"/>
      <c r="E2969" s="38"/>
      <c r="F2969" s="38"/>
      <c r="G2969" s="39"/>
      <c r="H2969" s="38"/>
      <c r="I2969" s="38"/>
      <c r="J2969" s="39"/>
      <c r="K2969" s="39"/>
      <c r="L2969" s="40"/>
      <c r="M2969" s="69"/>
    </row>
    <row r="2970" spans="1:19" ht="38.25" customHeight="1" x14ac:dyDescent="0.25">
      <c r="A2970" s="69"/>
      <c r="B2970" s="35"/>
      <c r="C2970" s="36"/>
      <c r="D2970" s="68"/>
      <c r="E2970" s="38"/>
      <c r="F2970" s="38"/>
      <c r="G2970" s="39"/>
      <c r="H2970" s="38"/>
      <c r="I2970" s="38"/>
      <c r="J2970" s="39"/>
      <c r="K2970" s="39"/>
      <c r="L2970" s="40"/>
      <c r="M2970" s="69"/>
    </row>
    <row r="2971" spans="1:19" ht="38.25" customHeight="1" x14ac:dyDescent="0.25">
      <c r="A2971" s="69"/>
      <c r="B2971" s="35"/>
      <c r="C2971" s="36"/>
      <c r="D2971" s="68"/>
      <c r="E2971" s="38"/>
      <c r="F2971" s="38"/>
      <c r="G2971" s="39"/>
      <c r="H2971" s="38"/>
      <c r="I2971" s="38"/>
      <c r="J2971" s="39"/>
      <c r="K2971" s="39"/>
      <c r="L2971" s="40"/>
      <c r="M2971" s="69"/>
    </row>
    <row r="2972" spans="1:19" ht="38.25" customHeight="1" x14ac:dyDescent="0.25">
      <c r="A2972" s="69"/>
      <c r="B2972" s="35"/>
      <c r="C2972" s="36"/>
      <c r="D2972" s="68"/>
      <c r="E2972" s="38"/>
      <c r="F2972" s="38"/>
      <c r="G2972" s="39"/>
      <c r="H2972" s="38"/>
      <c r="I2972" s="38"/>
      <c r="J2972" s="39"/>
      <c r="K2972" s="39"/>
      <c r="L2972" s="40"/>
      <c r="M2972" s="69"/>
    </row>
    <row r="2973" spans="1:19" ht="38.25" customHeight="1" x14ac:dyDescent="0.25">
      <c r="A2973" s="69"/>
      <c r="B2973" s="35"/>
      <c r="C2973" s="36"/>
      <c r="D2973" s="68"/>
      <c r="E2973" s="38"/>
      <c r="F2973" s="38"/>
      <c r="G2973" s="39"/>
      <c r="H2973" s="38"/>
      <c r="I2973" s="38"/>
      <c r="J2973" s="39"/>
      <c r="K2973" s="39"/>
      <c r="L2973" s="40"/>
      <c r="M2973" s="69"/>
    </row>
    <row r="2974" spans="1:19" ht="38.25" customHeight="1" x14ac:dyDescent="0.25">
      <c r="A2974" s="69"/>
      <c r="B2974" s="41"/>
      <c r="C2974" s="42"/>
      <c r="D2974" s="43"/>
      <c r="E2974" s="44"/>
      <c r="F2974" s="44"/>
      <c r="G2974" s="45"/>
      <c r="H2974" s="44"/>
      <c r="I2974" s="44"/>
      <c r="J2974" s="45"/>
      <c r="K2974" s="45"/>
      <c r="L2974" s="46"/>
      <c r="M2974" s="69"/>
    </row>
    <row r="2975" spans="1:19" s="9" customFormat="1" ht="24.75" customHeight="1" x14ac:dyDescent="0.25">
      <c r="A2975" s="47"/>
      <c r="B2975" s="87" t="str">
        <f>IF(ISBLANK($Q$12),"",$Q$12)</f>
        <v>239.12-09-SPEC_ZBROJENIE ŚCIAN I SŁUPÓW II KONDYGNACJI</v>
      </c>
      <c r="C2975" s="88"/>
      <c r="D2975" s="88"/>
      <c r="E2975" s="88"/>
      <c r="F2975" s="88"/>
      <c r="G2975" s="88"/>
      <c r="H2975" s="48"/>
      <c r="I2975" s="89"/>
      <c r="J2975" s="89"/>
      <c r="K2975" s="89"/>
      <c r="L2975" s="90"/>
      <c r="M2975" s="49"/>
      <c r="N2975" s="50"/>
      <c r="Q2975" s="51"/>
    </row>
    <row r="2976" spans="1:19" ht="23.1" customHeight="1" x14ac:dyDescent="0.25">
      <c r="B2976" s="91" t="str">
        <f>IF(ISBLANK(Q$19),"",Q$19)</f>
        <v/>
      </c>
      <c r="C2976" s="91"/>
      <c r="D2976" s="91"/>
      <c r="E2976" s="91"/>
      <c r="F2976" s="91"/>
      <c r="G2976" s="91"/>
      <c r="H2976" s="91"/>
      <c r="I2976" s="91"/>
      <c r="J2976" s="91"/>
      <c r="K2976" s="91"/>
      <c r="L2976" s="91"/>
    </row>
    <row r="2977" spans="1:19" ht="12.75" customHeight="1" x14ac:dyDescent="0.25">
      <c r="A2977" s="69"/>
      <c r="B2977" s="69"/>
      <c r="C2977" s="69"/>
      <c r="D2977" s="69"/>
      <c r="E2977" s="69"/>
      <c r="F2977" s="69"/>
      <c r="G2977" s="69"/>
      <c r="H2977" s="69"/>
      <c r="I2977" s="69"/>
      <c r="J2977" s="69"/>
      <c r="K2977" s="69"/>
      <c r="L2977" s="69"/>
      <c r="M2977" s="69"/>
    </row>
    <row r="2978" spans="1:19" s="9" customFormat="1" ht="30" customHeight="1" x14ac:dyDescent="0.25">
      <c r="A2978" s="5"/>
      <c r="B2978" s="95" t="s">
        <v>23</v>
      </c>
      <c r="C2978" s="96"/>
      <c r="D2978" s="97" t="str">
        <f>$Q$8</f>
        <v>BUDYEK DYDAKTYCZNY</v>
      </c>
      <c r="E2978" s="97"/>
      <c r="F2978" s="97"/>
      <c r="G2978" s="97"/>
      <c r="H2978" s="97"/>
      <c r="I2978" s="97"/>
      <c r="J2978" s="98"/>
      <c r="K2978" s="99"/>
      <c r="L2978" s="100"/>
      <c r="M2978" s="6"/>
      <c r="N2978" s="2"/>
      <c r="O2978" s="7"/>
      <c r="P2978" s="7"/>
      <c r="Q2978" s="8"/>
      <c r="R2978" s="7"/>
    </row>
    <row r="2979" spans="1:19" s="9" customFormat="1" ht="19.5" customHeight="1" x14ac:dyDescent="0.25">
      <c r="A2979" s="5"/>
      <c r="B2979" s="103" t="s">
        <v>24</v>
      </c>
      <c r="C2979" s="104"/>
      <c r="D2979" s="105" t="str">
        <f>$Q$9</f>
        <v>ZBROJENIE ŚCIAN I SŁUPÓW II KONDYGNACJI</v>
      </c>
      <c r="E2979" s="105"/>
      <c r="F2979" s="105"/>
      <c r="G2979" s="105"/>
      <c r="H2979" s="105"/>
      <c r="I2979" s="105"/>
      <c r="J2979" s="106"/>
      <c r="K2979" s="101"/>
      <c r="L2979" s="102"/>
      <c r="M2979" s="6"/>
      <c r="N2979" s="2"/>
      <c r="O2979" s="10"/>
      <c r="P2979" s="10"/>
      <c r="Q2979" s="11"/>
      <c r="R2979" s="10"/>
    </row>
    <row r="2980" spans="1:19" s="9" customFormat="1" ht="19.5" customHeight="1" x14ac:dyDescent="0.25">
      <c r="A2980" s="5"/>
      <c r="B2980" s="107">
        <f>$Q$11</f>
        <v>0</v>
      </c>
      <c r="C2980" s="108"/>
      <c r="D2980" s="109" t="s">
        <v>25</v>
      </c>
      <c r="E2980" s="110"/>
      <c r="F2980" s="111" t="str">
        <f>$Q$10</f>
        <v>239.12-09</v>
      </c>
      <c r="G2980" s="112"/>
      <c r="H2980" s="112"/>
      <c r="I2980" s="112"/>
      <c r="J2980" s="113"/>
      <c r="K2980" s="12">
        <f>(ROW(A2980)-4)/32</f>
        <v>93</v>
      </c>
      <c r="L2980" s="13">
        <f>$Q$13</f>
        <v>8</v>
      </c>
      <c r="M2980" s="6"/>
      <c r="N2980" s="2"/>
      <c r="O2980" s="10"/>
      <c r="P2980" s="10"/>
      <c r="Q2980" s="11"/>
      <c r="R2980" s="10"/>
    </row>
    <row r="2981" spans="1:19" s="9" customFormat="1" ht="42" customHeight="1" x14ac:dyDescent="0.25">
      <c r="A2981" s="6"/>
      <c r="B2981" s="114" t="s">
        <v>26</v>
      </c>
      <c r="C2981" s="116" t="s">
        <v>27</v>
      </c>
      <c r="D2981" s="118" t="s">
        <v>28</v>
      </c>
      <c r="E2981" s="14" t="s">
        <v>29</v>
      </c>
      <c r="F2981" s="15" t="s">
        <v>29</v>
      </c>
      <c r="G2981" s="16" t="s">
        <v>30</v>
      </c>
      <c r="H2981" s="120" t="s">
        <v>31</v>
      </c>
      <c r="I2981" s="121"/>
      <c r="J2981" s="16" t="s">
        <v>32</v>
      </c>
      <c r="K2981" s="16" t="s">
        <v>33</v>
      </c>
      <c r="L2981" s="17" t="s">
        <v>34</v>
      </c>
      <c r="M2981" s="6"/>
      <c r="N2981" s="2"/>
      <c r="O2981" s="10"/>
      <c r="P2981" s="10"/>
      <c r="Q2981" s="11"/>
      <c r="R2981" s="10"/>
    </row>
    <row r="2982" spans="1:19" s="9" customFormat="1" ht="22.5" customHeight="1" x14ac:dyDescent="0.25">
      <c r="A2982" s="18"/>
      <c r="B2982" s="115"/>
      <c r="C2982" s="117"/>
      <c r="D2982" s="119"/>
      <c r="E2982" s="19" t="str">
        <f>$Q$14</f>
        <v>St0S</v>
      </c>
      <c r="F2982" s="19" t="str">
        <f>$Q$15</f>
        <v>B500B</v>
      </c>
      <c r="G2982" s="20" t="s">
        <v>35</v>
      </c>
      <c r="H2982" s="21" t="s">
        <v>36</v>
      </c>
      <c r="I2982" s="21" t="s">
        <v>37</v>
      </c>
      <c r="J2982" s="21" t="s">
        <v>38</v>
      </c>
      <c r="K2982" s="21" t="s">
        <v>39</v>
      </c>
      <c r="L2982" s="22" t="s">
        <v>40</v>
      </c>
      <c r="M2982" s="18"/>
      <c r="N2982" s="2"/>
      <c r="O2982" s="23"/>
      <c r="P2982" s="23"/>
      <c r="Q2982" s="24"/>
      <c r="R2982" s="23"/>
    </row>
    <row r="2983" spans="1:19" s="29" customFormat="1" ht="19.5" customHeight="1" x14ac:dyDescent="0.25">
      <c r="A2983" s="6"/>
      <c r="B2983" s="25">
        <v>1</v>
      </c>
      <c r="C2983" s="26">
        <v>2</v>
      </c>
      <c r="D2983" s="27">
        <v>3</v>
      </c>
      <c r="E2983" s="26">
        <v>4</v>
      </c>
      <c r="F2983" s="26">
        <v>5</v>
      </c>
      <c r="G2983" s="26">
        <v>6</v>
      </c>
      <c r="H2983" s="26">
        <v>7</v>
      </c>
      <c r="I2983" s="26">
        <v>8</v>
      </c>
      <c r="J2983" s="26">
        <v>9</v>
      </c>
      <c r="K2983" s="26">
        <v>10</v>
      </c>
      <c r="L2983" s="28">
        <v>11</v>
      </c>
      <c r="M2983" s="6"/>
      <c r="N2983" s="2"/>
      <c r="O2983" s="122"/>
      <c r="P2983" s="122"/>
      <c r="Q2983" s="122"/>
      <c r="R2983" s="122"/>
      <c r="S2983" s="122"/>
    </row>
    <row r="2984" spans="1:19" ht="38.25" customHeight="1" x14ac:dyDescent="0.25">
      <c r="A2984" s="69"/>
      <c r="B2984" s="30"/>
      <c r="C2984" s="31"/>
      <c r="D2984" s="31"/>
      <c r="E2984" s="32"/>
      <c r="F2984" s="32"/>
      <c r="G2984" s="33"/>
      <c r="H2984" s="32"/>
      <c r="I2984" s="32"/>
      <c r="J2984" s="33"/>
      <c r="K2984" s="33"/>
      <c r="L2984" s="34"/>
      <c r="M2984" s="69"/>
      <c r="O2984" s="123"/>
      <c r="P2984" s="123"/>
      <c r="Q2984" s="92"/>
      <c r="R2984" s="92"/>
      <c r="S2984" s="92"/>
    </row>
    <row r="2985" spans="1:19" ht="38.25" customHeight="1" x14ac:dyDescent="0.25">
      <c r="A2985" s="69"/>
      <c r="B2985" s="35"/>
      <c r="C2985" s="36"/>
      <c r="D2985" s="68"/>
      <c r="E2985" s="38"/>
      <c r="F2985" s="38"/>
      <c r="G2985" s="39"/>
      <c r="H2985" s="38"/>
      <c r="I2985" s="38"/>
      <c r="J2985" s="39"/>
      <c r="K2985" s="39"/>
      <c r="L2985" s="40"/>
      <c r="M2985" s="69"/>
      <c r="O2985" s="85"/>
      <c r="P2985" s="85"/>
      <c r="Q2985" s="92"/>
      <c r="R2985" s="92"/>
      <c r="S2985" s="92"/>
    </row>
    <row r="2986" spans="1:19" ht="38.25" customHeight="1" x14ac:dyDescent="0.25">
      <c r="A2986" s="69"/>
      <c r="B2986" s="35"/>
      <c r="C2986" s="36"/>
      <c r="D2986" s="68"/>
      <c r="E2986" s="38"/>
      <c r="F2986" s="38"/>
      <c r="G2986" s="39"/>
      <c r="H2986" s="38"/>
      <c r="I2986" s="38"/>
      <c r="J2986" s="39"/>
      <c r="K2986" s="39"/>
      <c r="L2986" s="40"/>
      <c r="M2986" s="69"/>
      <c r="O2986" s="85"/>
      <c r="P2986" s="85"/>
      <c r="Q2986" s="92"/>
      <c r="R2986" s="92"/>
      <c r="S2986" s="92"/>
    </row>
    <row r="2987" spans="1:19" ht="38.25" customHeight="1" x14ac:dyDescent="0.25">
      <c r="A2987" s="69"/>
      <c r="B2987" s="35"/>
      <c r="C2987" s="36"/>
      <c r="D2987" s="68"/>
      <c r="E2987" s="38"/>
      <c r="F2987" s="38"/>
      <c r="G2987" s="39"/>
      <c r="H2987" s="38"/>
      <c r="I2987" s="38"/>
      <c r="J2987" s="39"/>
      <c r="K2987" s="39"/>
      <c r="L2987" s="40"/>
      <c r="M2987" s="69"/>
      <c r="O2987" s="85"/>
      <c r="P2987" s="85"/>
      <c r="Q2987" s="93"/>
      <c r="R2987" s="93"/>
      <c r="S2987" s="93"/>
    </row>
    <row r="2988" spans="1:19" ht="38.25" customHeight="1" x14ac:dyDescent="0.25">
      <c r="A2988" s="69"/>
      <c r="B2988" s="35"/>
      <c r="C2988" s="36"/>
      <c r="D2988" s="68"/>
      <c r="E2988" s="38"/>
      <c r="F2988" s="38"/>
      <c r="G2988" s="39"/>
      <c r="H2988" s="38"/>
      <c r="I2988" s="38"/>
      <c r="J2988" s="39"/>
      <c r="K2988" s="39"/>
      <c r="L2988" s="40"/>
      <c r="M2988" s="69"/>
      <c r="O2988" s="85"/>
      <c r="P2988" s="85"/>
      <c r="Q2988" s="94"/>
      <c r="R2988" s="94"/>
      <c r="S2988" s="94"/>
    </row>
    <row r="2989" spans="1:19" ht="38.25" customHeight="1" x14ac:dyDescent="0.25">
      <c r="A2989" s="69"/>
      <c r="B2989" s="35"/>
      <c r="C2989" s="36"/>
      <c r="D2989" s="68"/>
      <c r="E2989" s="38"/>
      <c r="F2989" s="38"/>
      <c r="G2989" s="39"/>
      <c r="H2989" s="38"/>
      <c r="I2989" s="38"/>
      <c r="J2989" s="39"/>
      <c r="K2989" s="39"/>
      <c r="L2989" s="40"/>
      <c r="M2989" s="69"/>
      <c r="O2989" s="85"/>
      <c r="P2989" s="85"/>
      <c r="Q2989" s="92"/>
      <c r="R2989" s="92"/>
      <c r="S2989" s="92"/>
    </row>
    <row r="2990" spans="1:19" ht="38.25" customHeight="1" x14ac:dyDescent="0.25">
      <c r="A2990" s="69"/>
      <c r="B2990" s="35"/>
      <c r="C2990" s="36"/>
      <c r="D2990" s="68"/>
      <c r="E2990" s="38"/>
      <c r="F2990" s="38"/>
      <c r="G2990" s="39"/>
      <c r="H2990" s="38"/>
      <c r="I2990" s="38"/>
      <c r="J2990" s="39"/>
      <c r="K2990" s="39"/>
      <c r="L2990" s="40"/>
      <c r="M2990" s="69"/>
      <c r="O2990" s="85"/>
      <c r="P2990" s="85"/>
      <c r="Q2990" s="92"/>
      <c r="R2990" s="92"/>
      <c r="S2990" s="92"/>
    </row>
    <row r="2991" spans="1:19" ht="38.25" customHeight="1" x14ac:dyDescent="0.25">
      <c r="A2991" s="69"/>
      <c r="B2991" s="35"/>
      <c r="C2991" s="36"/>
      <c r="D2991" s="68"/>
      <c r="E2991" s="38"/>
      <c r="F2991" s="38"/>
      <c r="G2991" s="39"/>
      <c r="H2991" s="38"/>
      <c r="I2991" s="38"/>
      <c r="J2991" s="39"/>
      <c r="K2991" s="39"/>
      <c r="L2991" s="40"/>
      <c r="M2991" s="69"/>
      <c r="O2991" s="85"/>
      <c r="P2991" s="85"/>
      <c r="Q2991" s="92"/>
      <c r="R2991" s="92"/>
      <c r="S2991" s="92"/>
    </row>
    <row r="2992" spans="1:19" ht="38.25" customHeight="1" x14ac:dyDescent="0.25">
      <c r="A2992" s="69"/>
      <c r="B2992" s="35"/>
      <c r="C2992" s="36"/>
      <c r="D2992" s="68"/>
      <c r="E2992" s="38"/>
      <c r="F2992" s="38"/>
      <c r="G2992" s="39"/>
      <c r="H2992" s="38"/>
      <c r="I2992" s="38"/>
      <c r="J2992" s="39"/>
      <c r="K2992" s="39"/>
      <c r="L2992" s="40"/>
      <c r="M2992" s="69"/>
      <c r="O2992" s="85"/>
      <c r="P2992" s="85"/>
      <c r="Q2992" s="86"/>
      <c r="R2992" s="86"/>
      <c r="S2992" s="86"/>
    </row>
    <row r="2993" spans="1:19" ht="38.25" customHeight="1" x14ac:dyDescent="0.25">
      <c r="A2993" s="69"/>
      <c r="B2993" s="35"/>
      <c r="C2993" s="36"/>
      <c r="D2993" s="68"/>
      <c r="E2993" s="38"/>
      <c r="F2993" s="38"/>
      <c r="G2993" s="39"/>
      <c r="H2993" s="38"/>
      <c r="I2993" s="38"/>
      <c r="J2993" s="39"/>
      <c r="K2993" s="39"/>
      <c r="L2993" s="40"/>
      <c r="M2993" s="69"/>
      <c r="O2993" s="85"/>
      <c r="P2993" s="85"/>
      <c r="Q2993" s="86"/>
      <c r="R2993" s="86"/>
      <c r="S2993" s="86"/>
    </row>
    <row r="2994" spans="1:19" ht="38.25" customHeight="1" x14ac:dyDescent="0.25">
      <c r="A2994" s="69"/>
      <c r="B2994" s="35"/>
      <c r="C2994" s="36"/>
      <c r="D2994" s="68"/>
      <c r="E2994" s="38"/>
      <c r="F2994" s="38"/>
      <c r="G2994" s="39"/>
      <c r="H2994" s="38"/>
      <c r="I2994" s="38"/>
      <c r="J2994" s="39"/>
      <c r="K2994" s="39"/>
      <c r="L2994" s="40"/>
      <c r="M2994" s="69"/>
      <c r="O2994" s="85"/>
      <c r="P2994" s="85"/>
      <c r="Q2994" s="86"/>
      <c r="R2994" s="86"/>
      <c r="S2994" s="86"/>
    </row>
    <row r="2995" spans="1:19" ht="38.25" customHeight="1" x14ac:dyDescent="0.25">
      <c r="A2995" s="69"/>
      <c r="B2995" s="35"/>
      <c r="C2995" s="36"/>
      <c r="D2995" s="68"/>
      <c r="E2995" s="38"/>
      <c r="F2995" s="38"/>
      <c r="G2995" s="39"/>
      <c r="H2995" s="38"/>
      <c r="I2995" s="38"/>
      <c r="J2995" s="39"/>
      <c r="K2995" s="39"/>
      <c r="L2995" s="40"/>
      <c r="M2995" s="69"/>
      <c r="O2995" s="85"/>
      <c r="P2995" s="85"/>
      <c r="Q2995" s="86"/>
      <c r="R2995" s="86"/>
      <c r="S2995" s="86"/>
    </row>
    <row r="2996" spans="1:19" ht="38.25" customHeight="1" x14ac:dyDescent="0.25">
      <c r="A2996" s="69"/>
      <c r="B2996" s="35"/>
      <c r="C2996" s="36"/>
      <c r="D2996" s="68"/>
      <c r="E2996" s="38"/>
      <c r="F2996" s="38"/>
      <c r="G2996" s="39"/>
      <c r="H2996" s="38"/>
      <c r="I2996" s="38"/>
      <c r="J2996" s="39"/>
      <c r="K2996" s="39"/>
      <c r="L2996" s="40"/>
      <c r="M2996" s="69"/>
      <c r="R2996" s="4"/>
      <c r="S2996" s="4"/>
    </row>
    <row r="2997" spans="1:19" ht="38.25" customHeight="1" x14ac:dyDescent="0.25">
      <c r="A2997" s="69"/>
      <c r="B2997" s="35"/>
      <c r="C2997" s="36"/>
      <c r="D2997" s="68"/>
      <c r="E2997" s="38"/>
      <c r="F2997" s="38"/>
      <c r="G2997" s="39"/>
      <c r="H2997" s="38"/>
      <c r="I2997" s="38"/>
      <c r="J2997" s="39"/>
      <c r="K2997" s="39"/>
      <c r="L2997" s="40"/>
      <c r="M2997" s="69"/>
    </row>
    <row r="2998" spans="1:19" ht="38.25" customHeight="1" x14ac:dyDescent="0.25">
      <c r="A2998" s="69"/>
      <c r="B2998" s="35"/>
      <c r="C2998" s="36"/>
      <c r="D2998" s="68"/>
      <c r="E2998" s="38"/>
      <c r="F2998" s="38"/>
      <c r="G2998" s="39"/>
      <c r="H2998" s="38"/>
      <c r="I2998" s="38"/>
      <c r="J2998" s="39"/>
      <c r="K2998" s="39"/>
      <c r="L2998" s="40"/>
      <c r="M2998" s="69"/>
    </row>
    <row r="2999" spans="1:19" ht="38.25" customHeight="1" x14ac:dyDescent="0.25">
      <c r="A2999" s="69"/>
      <c r="B2999" s="35"/>
      <c r="C2999" s="36"/>
      <c r="D2999" s="68"/>
      <c r="E2999" s="38"/>
      <c r="F2999" s="38"/>
      <c r="G2999" s="39"/>
      <c r="H2999" s="38"/>
      <c r="I2999" s="38"/>
      <c r="J2999" s="39"/>
      <c r="K2999" s="39"/>
      <c r="L2999" s="40"/>
      <c r="M2999" s="69"/>
    </row>
    <row r="3000" spans="1:19" ht="38.25" customHeight="1" x14ac:dyDescent="0.25">
      <c r="A3000" s="69"/>
      <c r="B3000" s="35"/>
      <c r="C3000" s="36"/>
      <c r="D3000" s="68"/>
      <c r="E3000" s="38"/>
      <c r="F3000" s="38"/>
      <c r="G3000" s="39"/>
      <c r="H3000" s="38"/>
      <c r="I3000" s="38"/>
      <c r="J3000" s="39"/>
      <c r="K3000" s="39"/>
      <c r="L3000" s="40"/>
      <c r="M3000" s="69"/>
    </row>
    <row r="3001" spans="1:19" ht="38.25" customHeight="1" x14ac:dyDescent="0.25">
      <c r="A3001" s="69"/>
      <c r="B3001" s="35"/>
      <c r="C3001" s="36"/>
      <c r="D3001" s="68"/>
      <c r="E3001" s="38"/>
      <c r="F3001" s="38"/>
      <c r="G3001" s="39"/>
      <c r="H3001" s="38"/>
      <c r="I3001" s="38"/>
      <c r="J3001" s="39"/>
      <c r="K3001" s="39"/>
      <c r="L3001" s="40"/>
      <c r="M3001" s="69"/>
    </row>
    <row r="3002" spans="1:19" ht="38.25" customHeight="1" x14ac:dyDescent="0.25">
      <c r="A3002" s="69"/>
      <c r="B3002" s="35"/>
      <c r="C3002" s="36"/>
      <c r="D3002" s="68"/>
      <c r="E3002" s="38"/>
      <c r="F3002" s="38"/>
      <c r="G3002" s="39"/>
      <c r="H3002" s="38"/>
      <c r="I3002" s="38"/>
      <c r="J3002" s="39"/>
      <c r="K3002" s="39"/>
      <c r="L3002" s="40"/>
      <c r="M3002" s="69"/>
    </row>
    <row r="3003" spans="1:19" ht="38.25" customHeight="1" x14ac:dyDescent="0.25">
      <c r="A3003" s="69"/>
      <c r="B3003" s="35"/>
      <c r="C3003" s="36"/>
      <c r="D3003" s="68"/>
      <c r="E3003" s="38"/>
      <c r="F3003" s="38"/>
      <c r="G3003" s="39"/>
      <c r="H3003" s="38"/>
      <c r="I3003" s="38"/>
      <c r="J3003" s="39"/>
      <c r="K3003" s="39"/>
      <c r="L3003" s="40"/>
      <c r="M3003" s="69"/>
    </row>
    <row r="3004" spans="1:19" ht="38.25" customHeight="1" x14ac:dyDescent="0.25">
      <c r="A3004" s="69"/>
      <c r="B3004" s="35"/>
      <c r="C3004" s="36"/>
      <c r="D3004" s="68"/>
      <c r="E3004" s="38"/>
      <c r="F3004" s="38"/>
      <c r="G3004" s="39"/>
      <c r="H3004" s="38"/>
      <c r="I3004" s="38"/>
      <c r="J3004" s="39"/>
      <c r="K3004" s="39"/>
      <c r="L3004" s="40"/>
      <c r="M3004" s="69"/>
    </row>
    <row r="3005" spans="1:19" ht="38.25" customHeight="1" x14ac:dyDescent="0.25">
      <c r="A3005" s="69"/>
      <c r="B3005" s="35"/>
      <c r="C3005" s="36"/>
      <c r="D3005" s="68"/>
      <c r="E3005" s="38"/>
      <c r="F3005" s="38"/>
      <c r="G3005" s="39"/>
      <c r="H3005" s="38"/>
      <c r="I3005" s="38"/>
      <c r="J3005" s="39"/>
      <c r="K3005" s="39"/>
      <c r="L3005" s="40"/>
      <c r="M3005" s="69"/>
    </row>
    <row r="3006" spans="1:19" ht="38.25" customHeight="1" x14ac:dyDescent="0.25">
      <c r="A3006" s="69"/>
      <c r="B3006" s="41"/>
      <c r="C3006" s="42"/>
      <c r="D3006" s="43"/>
      <c r="E3006" s="44"/>
      <c r="F3006" s="44"/>
      <c r="G3006" s="45"/>
      <c r="H3006" s="44"/>
      <c r="I3006" s="44"/>
      <c r="J3006" s="45"/>
      <c r="K3006" s="45"/>
      <c r="L3006" s="46"/>
      <c r="M3006" s="69"/>
    </row>
    <row r="3007" spans="1:19" s="9" customFormat="1" ht="24.75" customHeight="1" x14ac:dyDescent="0.25">
      <c r="A3007" s="47"/>
      <c r="B3007" s="87" t="str">
        <f>IF(ISBLANK($Q$12),"",$Q$12)</f>
        <v>239.12-09-SPEC_ZBROJENIE ŚCIAN I SŁUPÓW II KONDYGNACJI</v>
      </c>
      <c r="C3007" s="88"/>
      <c r="D3007" s="88"/>
      <c r="E3007" s="88"/>
      <c r="F3007" s="88"/>
      <c r="G3007" s="88"/>
      <c r="H3007" s="48"/>
      <c r="I3007" s="89"/>
      <c r="J3007" s="89"/>
      <c r="K3007" s="89"/>
      <c r="L3007" s="90"/>
      <c r="M3007" s="49"/>
      <c r="N3007" s="50"/>
      <c r="Q3007" s="51"/>
    </row>
    <row r="3008" spans="1:19" ht="23.1" customHeight="1" x14ac:dyDescent="0.25">
      <c r="B3008" s="91" t="str">
        <f>IF(ISBLANK(Q$19),"",Q$19)</f>
        <v/>
      </c>
      <c r="C3008" s="91"/>
      <c r="D3008" s="91"/>
      <c r="E3008" s="91"/>
      <c r="F3008" s="91"/>
      <c r="G3008" s="91"/>
      <c r="H3008" s="91"/>
      <c r="I3008" s="91"/>
      <c r="J3008" s="91"/>
      <c r="K3008" s="91"/>
      <c r="L3008" s="91"/>
    </row>
    <row r="3009" spans="1:19" ht="12.75" customHeight="1" x14ac:dyDescent="0.25">
      <c r="A3009" s="69"/>
      <c r="B3009" s="69"/>
      <c r="C3009" s="69"/>
      <c r="D3009" s="69"/>
      <c r="E3009" s="69"/>
      <c r="F3009" s="69"/>
      <c r="G3009" s="69"/>
      <c r="H3009" s="69"/>
      <c r="I3009" s="69"/>
      <c r="J3009" s="69"/>
      <c r="K3009" s="69"/>
      <c r="L3009" s="69"/>
      <c r="M3009" s="69"/>
    </row>
    <row r="3010" spans="1:19" s="9" customFormat="1" ht="30" customHeight="1" x14ac:dyDescent="0.25">
      <c r="A3010" s="5"/>
      <c r="B3010" s="95" t="s">
        <v>23</v>
      </c>
      <c r="C3010" s="96"/>
      <c r="D3010" s="97" t="str">
        <f>$Q$8</f>
        <v>BUDYEK DYDAKTYCZNY</v>
      </c>
      <c r="E3010" s="97"/>
      <c r="F3010" s="97"/>
      <c r="G3010" s="97"/>
      <c r="H3010" s="97"/>
      <c r="I3010" s="97"/>
      <c r="J3010" s="98"/>
      <c r="K3010" s="99"/>
      <c r="L3010" s="100"/>
      <c r="M3010" s="6"/>
      <c r="N3010" s="2"/>
      <c r="O3010" s="7"/>
      <c r="P3010" s="7"/>
      <c r="Q3010" s="8"/>
      <c r="R3010" s="7"/>
    </row>
    <row r="3011" spans="1:19" s="9" customFormat="1" ht="19.5" customHeight="1" x14ac:dyDescent="0.25">
      <c r="A3011" s="5"/>
      <c r="B3011" s="103" t="s">
        <v>24</v>
      </c>
      <c r="C3011" s="104"/>
      <c r="D3011" s="105" t="str">
        <f>$Q$9</f>
        <v>ZBROJENIE ŚCIAN I SŁUPÓW II KONDYGNACJI</v>
      </c>
      <c r="E3011" s="105"/>
      <c r="F3011" s="105"/>
      <c r="G3011" s="105"/>
      <c r="H3011" s="105"/>
      <c r="I3011" s="105"/>
      <c r="J3011" s="106"/>
      <c r="K3011" s="101"/>
      <c r="L3011" s="102"/>
      <c r="M3011" s="6"/>
      <c r="N3011" s="2"/>
      <c r="O3011" s="10"/>
      <c r="P3011" s="10"/>
      <c r="Q3011" s="11"/>
      <c r="R3011" s="10"/>
    </row>
    <row r="3012" spans="1:19" s="9" customFormat="1" ht="19.5" customHeight="1" x14ac:dyDescent="0.25">
      <c r="A3012" s="5"/>
      <c r="B3012" s="107">
        <f>$Q$11</f>
        <v>0</v>
      </c>
      <c r="C3012" s="108"/>
      <c r="D3012" s="109" t="s">
        <v>25</v>
      </c>
      <c r="E3012" s="110"/>
      <c r="F3012" s="111" t="str">
        <f>$Q$10</f>
        <v>239.12-09</v>
      </c>
      <c r="G3012" s="112"/>
      <c r="H3012" s="112"/>
      <c r="I3012" s="112"/>
      <c r="J3012" s="113"/>
      <c r="K3012" s="12">
        <f>(ROW(A3012)-4)/32</f>
        <v>94</v>
      </c>
      <c r="L3012" s="13">
        <f>$Q$13</f>
        <v>8</v>
      </c>
      <c r="M3012" s="6"/>
      <c r="N3012" s="2"/>
      <c r="O3012" s="10"/>
      <c r="P3012" s="10"/>
      <c r="Q3012" s="11"/>
      <c r="R3012" s="10"/>
    </row>
    <row r="3013" spans="1:19" s="9" customFormat="1" ht="42" customHeight="1" x14ac:dyDescent="0.25">
      <c r="A3013" s="6"/>
      <c r="B3013" s="114" t="s">
        <v>26</v>
      </c>
      <c r="C3013" s="116" t="s">
        <v>27</v>
      </c>
      <c r="D3013" s="118" t="s">
        <v>28</v>
      </c>
      <c r="E3013" s="14" t="s">
        <v>29</v>
      </c>
      <c r="F3013" s="15" t="s">
        <v>29</v>
      </c>
      <c r="G3013" s="16" t="s">
        <v>30</v>
      </c>
      <c r="H3013" s="120" t="s">
        <v>31</v>
      </c>
      <c r="I3013" s="121"/>
      <c r="J3013" s="16" t="s">
        <v>32</v>
      </c>
      <c r="K3013" s="16" t="s">
        <v>33</v>
      </c>
      <c r="L3013" s="17" t="s">
        <v>34</v>
      </c>
      <c r="M3013" s="6"/>
      <c r="N3013" s="2"/>
      <c r="O3013" s="10"/>
      <c r="P3013" s="10"/>
      <c r="Q3013" s="11"/>
      <c r="R3013" s="10"/>
    </row>
    <row r="3014" spans="1:19" s="9" customFormat="1" ht="22.5" customHeight="1" x14ac:dyDescent="0.25">
      <c r="A3014" s="18"/>
      <c r="B3014" s="115"/>
      <c r="C3014" s="117"/>
      <c r="D3014" s="119"/>
      <c r="E3014" s="19" t="str">
        <f>$Q$14</f>
        <v>St0S</v>
      </c>
      <c r="F3014" s="19" t="str">
        <f>$Q$15</f>
        <v>B500B</v>
      </c>
      <c r="G3014" s="20" t="s">
        <v>35</v>
      </c>
      <c r="H3014" s="21" t="s">
        <v>36</v>
      </c>
      <c r="I3014" s="21" t="s">
        <v>37</v>
      </c>
      <c r="J3014" s="21" t="s">
        <v>38</v>
      </c>
      <c r="K3014" s="21" t="s">
        <v>39</v>
      </c>
      <c r="L3014" s="22" t="s">
        <v>40</v>
      </c>
      <c r="M3014" s="18"/>
      <c r="N3014" s="2"/>
      <c r="O3014" s="23"/>
      <c r="P3014" s="23"/>
      <c r="Q3014" s="24"/>
      <c r="R3014" s="23"/>
    </row>
    <row r="3015" spans="1:19" s="29" customFormat="1" ht="19.5" customHeight="1" x14ac:dyDescent="0.25">
      <c r="A3015" s="6"/>
      <c r="B3015" s="25">
        <v>1</v>
      </c>
      <c r="C3015" s="26">
        <v>2</v>
      </c>
      <c r="D3015" s="27">
        <v>3</v>
      </c>
      <c r="E3015" s="26">
        <v>4</v>
      </c>
      <c r="F3015" s="26">
        <v>5</v>
      </c>
      <c r="G3015" s="26">
        <v>6</v>
      </c>
      <c r="H3015" s="26">
        <v>7</v>
      </c>
      <c r="I3015" s="26">
        <v>8</v>
      </c>
      <c r="J3015" s="26">
        <v>9</v>
      </c>
      <c r="K3015" s="26">
        <v>10</v>
      </c>
      <c r="L3015" s="28">
        <v>11</v>
      </c>
      <c r="M3015" s="6"/>
      <c r="N3015" s="2"/>
      <c r="O3015" s="122"/>
      <c r="P3015" s="122"/>
      <c r="Q3015" s="122"/>
      <c r="R3015" s="122"/>
      <c r="S3015" s="122"/>
    </row>
    <row r="3016" spans="1:19" ht="38.25" customHeight="1" x14ac:dyDescent="0.25">
      <c r="A3016" s="69"/>
      <c r="B3016" s="30"/>
      <c r="C3016" s="31"/>
      <c r="D3016" s="31"/>
      <c r="E3016" s="32"/>
      <c r="F3016" s="32"/>
      <c r="G3016" s="33"/>
      <c r="H3016" s="32"/>
      <c r="I3016" s="32"/>
      <c r="J3016" s="33"/>
      <c r="K3016" s="33"/>
      <c r="L3016" s="34"/>
      <c r="M3016" s="69"/>
      <c r="O3016" s="123"/>
      <c r="P3016" s="123"/>
      <c r="Q3016" s="92"/>
      <c r="R3016" s="92"/>
      <c r="S3016" s="92"/>
    </row>
    <row r="3017" spans="1:19" ht="38.25" customHeight="1" x14ac:dyDescent="0.25">
      <c r="A3017" s="69"/>
      <c r="B3017" s="35"/>
      <c r="C3017" s="36"/>
      <c r="D3017" s="68"/>
      <c r="E3017" s="38"/>
      <c r="F3017" s="38"/>
      <c r="G3017" s="39"/>
      <c r="H3017" s="38"/>
      <c r="I3017" s="38"/>
      <c r="J3017" s="39"/>
      <c r="K3017" s="39"/>
      <c r="L3017" s="40"/>
      <c r="M3017" s="69"/>
      <c r="O3017" s="85"/>
      <c r="P3017" s="85"/>
      <c r="Q3017" s="92"/>
      <c r="R3017" s="92"/>
      <c r="S3017" s="92"/>
    </row>
    <row r="3018" spans="1:19" ht="38.25" customHeight="1" x14ac:dyDescent="0.25">
      <c r="A3018" s="69"/>
      <c r="B3018" s="35"/>
      <c r="C3018" s="36"/>
      <c r="D3018" s="68"/>
      <c r="E3018" s="38"/>
      <c r="F3018" s="38"/>
      <c r="G3018" s="39"/>
      <c r="H3018" s="38"/>
      <c r="I3018" s="38"/>
      <c r="J3018" s="39"/>
      <c r="K3018" s="39"/>
      <c r="L3018" s="40"/>
      <c r="M3018" s="69"/>
      <c r="O3018" s="85"/>
      <c r="P3018" s="85"/>
      <c r="Q3018" s="92"/>
      <c r="R3018" s="92"/>
      <c r="S3018" s="92"/>
    </row>
    <row r="3019" spans="1:19" ht="38.25" customHeight="1" x14ac:dyDescent="0.25">
      <c r="A3019" s="69"/>
      <c r="B3019" s="35"/>
      <c r="C3019" s="36"/>
      <c r="D3019" s="68"/>
      <c r="E3019" s="38"/>
      <c r="F3019" s="38"/>
      <c r="G3019" s="39"/>
      <c r="H3019" s="38"/>
      <c r="I3019" s="38"/>
      <c r="J3019" s="39"/>
      <c r="K3019" s="39"/>
      <c r="L3019" s="40"/>
      <c r="M3019" s="69"/>
      <c r="O3019" s="85"/>
      <c r="P3019" s="85"/>
      <c r="Q3019" s="93"/>
      <c r="R3019" s="93"/>
      <c r="S3019" s="93"/>
    </row>
    <row r="3020" spans="1:19" ht="38.25" customHeight="1" x14ac:dyDescent="0.25">
      <c r="A3020" s="69"/>
      <c r="B3020" s="35"/>
      <c r="C3020" s="36"/>
      <c r="D3020" s="68"/>
      <c r="E3020" s="38"/>
      <c r="F3020" s="38"/>
      <c r="G3020" s="39"/>
      <c r="H3020" s="38"/>
      <c r="I3020" s="38"/>
      <c r="J3020" s="39"/>
      <c r="K3020" s="39"/>
      <c r="L3020" s="40"/>
      <c r="M3020" s="69"/>
      <c r="O3020" s="85"/>
      <c r="P3020" s="85"/>
      <c r="Q3020" s="94"/>
      <c r="R3020" s="94"/>
      <c r="S3020" s="94"/>
    </row>
    <row r="3021" spans="1:19" ht="38.25" customHeight="1" x14ac:dyDescent="0.25">
      <c r="A3021" s="69"/>
      <c r="B3021" s="35"/>
      <c r="C3021" s="36"/>
      <c r="D3021" s="68"/>
      <c r="E3021" s="38"/>
      <c r="F3021" s="38"/>
      <c r="G3021" s="39"/>
      <c r="H3021" s="38"/>
      <c r="I3021" s="38"/>
      <c r="J3021" s="39"/>
      <c r="K3021" s="39"/>
      <c r="L3021" s="40"/>
      <c r="M3021" s="69"/>
      <c r="O3021" s="85"/>
      <c r="P3021" s="85"/>
      <c r="Q3021" s="92"/>
      <c r="R3021" s="92"/>
      <c r="S3021" s="92"/>
    </row>
    <row r="3022" spans="1:19" ht="38.25" customHeight="1" x14ac:dyDescent="0.25">
      <c r="A3022" s="69"/>
      <c r="B3022" s="35"/>
      <c r="C3022" s="36"/>
      <c r="D3022" s="68"/>
      <c r="E3022" s="38"/>
      <c r="F3022" s="38"/>
      <c r="G3022" s="39"/>
      <c r="H3022" s="38"/>
      <c r="I3022" s="38"/>
      <c r="J3022" s="39"/>
      <c r="K3022" s="39"/>
      <c r="L3022" s="40"/>
      <c r="M3022" s="69"/>
      <c r="O3022" s="85"/>
      <c r="P3022" s="85"/>
      <c r="Q3022" s="92"/>
      <c r="R3022" s="92"/>
      <c r="S3022" s="92"/>
    </row>
    <row r="3023" spans="1:19" ht="38.25" customHeight="1" x14ac:dyDescent="0.25">
      <c r="A3023" s="69"/>
      <c r="B3023" s="35"/>
      <c r="C3023" s="36"/>
      <c r="D3023" s="68"/>
      <c r="E3023" s="38"/>
      <c r="F3023" s="38"/>
      <c r="G3023" s="39"/>
      <c r="H3023" s="38"/>
      <c r="I3023" s="38"/>
      <c r="J3023" s="39"/>
      <c r="K3023" s="39"/>
      <c r="L3023" s="40"/>
      <c r="M3023" s="69"/>
      <c r="O3023" s="85"/>
      <c r="P3023" s="85"/>
      <c r="Q3023" s="92"/>
      <c r="R3023" s="92"/>
      <c r="S3023" s="92"/>
    </row>
    <row r="3024" spans="1:19" ht="38.25" customHeight="1" x14ac:dyDescent="0.25">
      <c r="A3024" s="69"/>
      <c r="B3024" s="35"/>
      <c r="C3024" s="36"/>
      <c r="D3024" s="68"/>
      <c r="E3024" s="38"/>
      <c r="F3024" s="38"/>
      <c r="G3024" s="39"/>
      <c r="H3024" s="38"/>
      <c r="I3024" s="38"/>
      <c r="J3024" s="39"/>
      <c r="K3024" s="39"/>
      <c r="L3024" s="40"/>
      <c r="M3024" s="69"/>
      <c r="O3024" s="85"/>
      <c r="P3024" s="85"/>
      <c r="Q3024" s="86"/>
      <c r="R3024" s="86"/>
      <c r="S3024" s="86"/>
    </row>
    <row r="3025" spans="1:19" ht="38.25" customHeight="1" x14ac:dyDescent="0.25">
      <c r="A3025" s="69"/>
      <c r="B3025" s="35"/>
      <c r="C3025" s="36"/>
      <c r="D3025" s="68"/>
      <c r="E3025" s="38"/>
      <c r="F3025" s="38"/>
      <c r="G3025" s="39"/>
      <c r="H3025" s="38"/>
      <c r="I3025" s="38"/>
      <c r="J3025" s="39"/>
      <c r="K3025" s="39"/>
      <c r="L3025" s="40"/>
      <c r="M3025" s="69"/>
      <c r="O3025" s="85"/>
      <c r="P3025" s="85"/>
      <c r="Q3025" s="86"/>
      <c r="R3025" s="86"/>
      <c r="S3025" s="86"/>
    </row>
    <row r="3026" spans="1:19" ht="38.25" customHeight="1" x14ac:dyDescent="0.25">
      <c r="A3026" s="69"/>
      <c r="B3026" s="35"/>
      <c r="C3026" s="36"/>
      <c r="D3026" s="68"/>
      <c r="E3026" s="38"/>
      <c r="F3026" s="38"/>
      <c r="G3026" s="39"/>
      <c r="H3026" s="38"/>
      <c r="I3026" s="38"/>
      <c r="J3026" s="39"/>
      <c r="K3026" s="39"/>
      <c r="L3026" s="40"/>
      <c r="M3026" s="69"/>
      <c r="O3026" s="85"/>
      <c r="P3026" s="85"/>
      <c r="Q3026" s="86"/>
      <c r="R3026" s="86"/>
      <c r="S3026" s="86"/>
    </row>
    <row r="3027" spans="1:19" ht="38.25" customHeight="1" x14ac:dyDescent="0.25">
      <c r="A3027" s="69"/>
      <c r="B3027" s="35"/>
      <c r="C3027" s="36"/>
      <c r="D3027" s="68"/>
      <c r="E3027" s="38"/>
      <c r="F3027" s="38"/>
      <c r="G3027" s="39"/>
      <c r="H3027" s="38"/>
      <c r="I3027" s="38"/>
      <c r="J3027" s="39"/>
      <c r="K3027" s="39"/>
      <c r="L3027" s="40"/>
      <c r="M3027" s="69"/>
      <c r="O3027" s="85"/>
      <c r="P3027" s="85"/>
      <c r="Q3027" s="86"/>
      <c r="R3027" s="86"/>
      <c r="S3027" s="86"/>
    </row>
    <row r="3028" spans="1:19" ht="38.25" customHeight="1" x14ac:dyDescent="0.25">
      <c r="A3028" s="69"/>
      <c r="B3028" s="35"/>
      <c r="C3028" s="36"/>
      <c r="D3028" s="68"/>
      <c r="E3028" s="38"/>
      <c r="F3028" s="38"/>
      <c r="G3028" s="39"/>
      <c r="H3028" s="38"/>
      <c r="I3028" s="38"/>
      <c r="J3028" s="39"/>
      <c r="K3028" s="39"/>
      <c r="L3028" s="40"/>
      <c r="M3028" s="69"/>
      <c r="R3028" s="4"/>
      <c r="S3028" s="4"/>
    </row>
    <row r="3029" spans="1:19" ht="38.25" customHeight="1" x14ac:dyDescent="0.25">
      <c r="A3029" s="69"/>
      <c r="B3029" s="35"/>
      <c r="C3029" s="36"/>
      <c r="D3029" s="68"/>
      <c r="E3029" s="38"/>
      <c r="F3029" s="38"/>
      <c r="G3029" s="39"/>
      <c r="H3029" s="38"/>
      <c r="I3029" s="38"/>
      <c r="J3029" s="39"/>
      <c r="K3029" s="39"/>
      <c r="L3029" s="40"/>
      <c r="M3029" s="69"/>
    </row>
    <row r="3030" spans="1:19" ht="38.25" customHeight="1" x14ac:dyDescent="0.25">
      <c r="A3030" s="69"/>
      <c r="B3030" s="35"/>
      <c r="C3030" s="36"/>
      <c r="D3030" s="68"/>
      <c r="E3030" s="38"/>
      <c r="F3030" s="38"/>
      <c r="G3030" s="39"/>
      <c r="H3030" s="38"/>
      <c r="I3030" s="38"/>
      <c r="J3030" s="39"/>
      <c r="K3030" s="39"/>
      <c r="L3030" s="40"/>
      <c r="M3030" s="69"/>
    </row>
    <row r="3031" spans="1:19" ht="38.25" customHeight="1" x14ac:dyDescent="0.25">
      <c r="A3031" s="69"/>
      <c r="B3031" s="35"/>
      <c r="C3031" s="36"/>
      <c r="D3031" s="68"/>
      <c r="E3031" s="38"/>
      <c r="F3031" s="38"/>
      <c r="G3031" s="39"/>
      <c r="H3031" s="38"/>
      <c r="I3031" s="38"/>
      <c r="J3031" s="39"/>
      <c r="K3031" s="39"/>
      <c r="L3031" s="40"/>
      <c r="M3031" s="69"/>
    </row>
    <row r="3032" spans="1:19" ht="38.25" customHeight="1" x14ac:dyDescent="0.25">
      <c r="A3032" s="69"/>
      <c r="B3032" s="35"/>
      <c r="C3032" s="36"/>
      <c r="D3032" s="68"/>
      <c r="E3032" s="38"/>
      <c r="F3032" s="38"/>
      <c r="G3032" s="39"/>
      <c r="H3032" s="38"/>
      <c r="I3032" s="38"/>
      <c r="J3032" s="39"/>
      <c r="K3032" s="39"/>
      <c r="L3032" s="40"/>
      <c r="M3032" s="69"/>
    </row>
    <row r="3033" spans="1:19" ht="38.25" customHeight="1" x14ac:dyDescent="0.25">
      <c r="A3033" s="69"/>
      <c r="B3033" s="35"/>
      <c r="C3033" s="36"/>
      <c r="D3033" s="68"/>
      <c r="E3033" s="38"/>
      <c r="F3033" s="38"/>
      <c r="G3033" s="39"/>
      <c r="H3033" s="38"/>
      <c r="I3033" s="38"/>
      <c r="J3033" s="39"/>
      <c r="K3033" s="39"/>
      <c r="L3033" s="40"/>
      <c r="M3033" s="69"/>
    </row>
    <row r="3034" spans="1:19" ht="38.25" customHeight="1" x14ac:dyDescent="0.25">
      <c r="A3034" s="69"/>
      <c r="B3034" s="35"/>
      <c r="C3034" s="36"/>
      <c r="D3034" s="68"/>
      <c r="E3034" s="38"/>
      <c r="F3034" s="38"/>
      <c r="G3034" s="39"/>
      <c r="H3034" s="38"/>
      <c r="I3034" s="38"/>
      <c r="J3034" s="39"/>
      <c r="K3034" s="39"/>
      <c r="L3034" s="40"/>
      <c r="M3034" s="69"/>
    </row>
    <row r="3035" spans="1:19" ht="38.25" customHeight="1" x14ac:dyDescent="0.25">
      <c r="A3035" s="69"/>
      <c r="B3035" s="35"/>
      <c r="C3035" s="36"/>
      <c r="D3035" s="68"/>
      <c r="E3035" s="38"/>
      <c r="F3035" s="38"/>
      <c r="G3035" s="39"/>
      <c r="H3035" s="38"/>
      <c r="I3035" s="38"/>
      <c r="J3035" s="39"/>
      <c r="K3035" s="39"/>
      <c r="L3035" s="40"/>
      <c r="M3035" s="69"/>
    </row>
    <row r="3036" spans="1:19" ht="38.25" customHeight="1" x14ac:dyDescent="0.25">
      <c r="A3036" s="69"/>
      <c r="B3036" s="35"/>
      <c r="C3036" s="36"/>
      <c r="D3036" s="68"/>
      <c r="E3036" s="38"/>
      <c r="F3036" s="38"/>
      <c r="G3036" s="39"/>
      <c r="H3036" s="38"/>
      <c r="I3036" s="38"/>
      <c r="J3036" s="39"/>
      <c r="K3036" s="39"/>
      <c r="L3036" s="40"/>
      <c r="M3036" s="69"/>
    </row>
    <row r="3037" spans="1:19" ht="38.25" customHeight="1" x14ac:dyDescent="0.25">
      <c r="A3037" s="69"/>
      <c r="B3037" s="35"/>
      <c r="C3037" s="36"/>
      <c r="D3037" s="68"/>
      <c r="E3037" s="38"/>
      <c r="F3037" s="38"/>
      <c r="G3037" s="39"/>
      <c r="H3037" s="38"/>
      <c r="I3037" s="38"/>
      <c r="J3037" s="39"/>
      <c r="K3037" s="39"/>
      <c r="L3037" s="40"/>
      <c r="M3037" s="69"/>
    </row>
    <row r="3038" spans="1:19" ht="38.25" customHeight="1" x14ac:dyDescent="0.25">
      <c r="A3038" s="69"/>
      <c r="B3038" s="41"/>
      <c r="C3038" s="42"/>
      <c r="D3038" s="43"/>
      <c r="E3038" s="44"/>
      <c r="F3038" s="44"/>
      <c r="G3038" s="45"/>
      <c r="H3038" s="44"/>
      <c r="I3038" s="44"/>
      <c r="J3038" s="45"/>
      <c r="K3038" s="45"/>
      <c r="L3038" s="46"/>
      <c r="M3038" s="69"/>
    </row>
    <row r="3039" spans="1:19" s="9" customFormat="1" ht="24.75" customHeight="1" x14ac:dyDescent="0.25">
      <c r="A3039" s="47"/>
      <c r="B3039" s="87" t="str">
        <f>IF(ISBLANK($Q$12),"",$Q$12)</f>
        <v>239.12-09-SPEC_ZBROJENIE ŚCIAN I SŁUPÓW II KONDYGNACJI</v>
      </c>
      <c r="C3039" s="88"/>
      <c r="D3039" s="88"/>
      <c r="E3039" s="88"/>
      <c r="F3039" s="88"/>
      <c r="G3039" s="88"/>
      <c r="H3039" s="48"/>
      <c r="I3039" s="89"/>
      <c r="J3039" s="89"/>
      <c r="K3039" s="89"/>
      <c r="L3039" s="90"/>
      <c r="M3039" s="49"/>
      <c r="N3039" s="50"/>
      <c r="Q3039" s="51"/>
    </row>
    <row r="3040" spans="1:19" ht="23.1" customHeight="1" x14ac:dyDescent="0.25">
      <c r="B3040" s="91" t="str">
        <f>IF(ISBLANK(Q$19),"",Q$19)</f>
        <v/>
      </c>
      <c r="C3040" s="91"/>
      <c r="D3040" s="91"/>
      <c r="E3040" s="91"/>
      <c r="F3040" s="91"/>
      <c r="G3040" s="91"/>
      <c r="H3040" s="91"/>
      <c r="I3040" s="91"/>
      <c r="J3040" s="91"/>
      <c r="K3040" s="91"/>
      <c r="L3040" s="91"/>
    </row>
    <row r="3041" spans="1:19" ht="12.75" customHeight="1" x14ac:dyDescent="0.25">
      <c r="A3041" s="69"/>
      <c r="B3041" s="69"/>
      <c r="C3041" s="69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</row>
    <row r="3042" spans="1:19" s="9" customFormat="1" ht="30" customHeight="1" x14ac:dyDescent="0.25">
      <c r="A3042" s="5"/>
      <c r="B3042" s="95" t="s">
        <v>23</v>
      </c>
      <c r="C3042" s="96"/>
      <c r="D3042" s="97" t="str">
        <f>$Q$8</f>
        <v>BUDYEK DYDAKTYCZNY</v>
      </c>
      <c r="E3042" s="97"/>
      <c r="F3042" s="97"/>
      <c r="G3042" s="97"/>
      <c r="H3042" s="97"/>
      <c r="I3042" s="97"/>
      <c r="J3042" s="98"/>
      <c r="K3042" s="99"/>
      <c r="L3042" s="100"/>
      <c r="M3042" s="6"/>
      <c r="N3042" s="2"/>
      <c r="O3042" s="7"/>
      <c r="P3042" s="7"/>
      <c r="Q3042" s="8"/>
      <c r="R3042" s="7"/>
    </row>
    <row r="3043" spans="1:19" s="9" customFormat="1" ht="19.5" customHeight="1" x14ac:dyDescent="0.25">
      <c r="A3043" s="5"/>
      <c r="B3043" s="103" t="s">
        <v>24</v>
      </c>
      <c r="C3043" s="104"/>
      <c r="D3043" s="105" t="str">
        <f>$Q$9</f>
        <v>ZBROJENIE ŚCIAN I SŁUPÓW II KONDYGNACJI</v>
      </c>
      <c r="E3043" s="105"/>
      <c r="F3043" s="105"/>
      <c r="G3043" s="105"/>
      <c r="H3043" s="105"/>
      <c r="I3043" s="105"/>
      <c r="J3043" s="106"/>
      <c r="K3043" s="101"/>
      <c r="L3043" s="102"/>
      <c r="M3043" s="6"/>
      <c r="N3043" s="2"/>
      <c r="O3043" s="10"/>
      <c r="P3043" s="10"/>
      <c r="Q3043" s="11"/>
      <c r="R3043" s="10"/>
    </row>
    <row r="3044" spans="1:19" s="9" customFormat="1" ht="19.5" customHeight="1" x14ac:dyDescent="0.25">
      <c r="A3044" s="5"/>
      <c r="B3044" s="107">
        <f>$Q$11</f>
        <v>0</v>
      </c>
      <c r="C3044" s="108"/>
      <c r="D3044" s="109" t="s">
        <v>25</v>
      </c>
      <c r="E3044" s="110"/>
      <c r="F3044" s="111" t="str">
        <f>$Q$10</f>
        <v>239.12-09</v>
      </c>
      <c r="G3044" s="112"/>
      <c r="H3044" s="112"/>
      <c r="I3044" s="112"/>
      <c r="J3044" s="113"/>
      <c r="K3044" s="12">
        <f>(ROW(A3044)-4)/32</f>
        <v>95</v>
      </c>
      <c r="L3044" s="13">
        <f>$Q$13</f>
        <v>8</v>
      </c>
      <c r="M3044" s="6"/>
      <c r="N3044" s="2"/>
      <c r="O3044" s="10"/>
      <c r="P3044" s="10"/>
      <c r="Q3044" s="11"/>
      <c r="R3044" s="10"/>
    </row>
    <row r="3045" spans="1:19" s="9" customFormat="1" ht="42" customHeight="1" x14ac:dyDescent="0.25">
      <c r="A3045" s="6"/>
      <c r="B3045" s="114" t="s">
        <v>26</v>
      </c>
      <c r="C3045" s="116" t="s">
        <v>27</v>
      </c>
      <c r="D3045" s="118" t="s">
        <v>28</v>
      </c>
      <c r="E3045" s="14" t="s">
        <v>29</v>
      </c>
      <c r="F3045" s="15" t="s">
        <v>29</v>
      </c>
      <c r="G3045" s="16" t="s">
        <v>30</v>
      </c>
      <c r="H3045" s="120" t="s">
        <v>31</v>
      </c>
      <c r="I3045" s="121"/>
      <c r="J3045" s="16" t="s">
        <v>32</v>
      </c>
      <c r="K3045" s="16" t="s">
        <v>33</v>
      </c>
      <c r="L3045" s="17" t="s">
        <v>34</v>
      </c>
      <c r="M3045" s="6"/>
      <c r="N3045" s="2"/>
      <c r="O3045" s="10"/>
      <c r="P3045" s="10"/>
      <c r="Q3045" s="11"/>
      <c r="R3045" s="10"/>
    </row>
    <row r="3046" spans="1:19" s="9" customFormat="1" ht="22.5" customHeight="1" x14ac:dyDescent="0.25">
      <c r="A3046" s="18"/>
      <c r="B3046" s="115"/>
      <c r="C3046" s="117"/>
      <c r="D3046" s="119"/>
      <c r="E3046" s="19" t="str">
        <f>$Q$14</f>
        <v>St0S</v>
      </c>
      <c r="F3046" s="19" t="str">
        <f>$Q$15</f>
        <v>B500B</v>
      </c>
      <c r="G3046" s="20" t="s">
        <v>35</v>
      </c>
      <c r="H3046" s="21" t="s">
        <v>36</v>
      </c>
      <c r="I3046" s="21" t="s">
        <v>37</v>
      </c>
      <c r="J3046" s="21" t="s">
        <v>38</v>
      </c>
      <c r="K3046" s="21" t="s">
        <v>39</v>
      </c>
      <c r="L3046" s="22" t="s">
        <v>40</v>
      </c>
      <c r="M3046" s="18"/>
      <c r="N3046" s="2"/>
      <c r="O3046" s="23"/>
      <c r="P3046" s="23"/>
      <c r="Q3046" s="24"/>
      <c r="R3046" s="23"/>
    </row>
    <row r="3047" spans="1:19" s="29" customFormat="1" ht="19.5" customHeight="1" x14ac:dyDescent="0.25">
      <c r="A3047" s="6"/>
      <c r="B3047" s="25">
        <v>1</v>
      </c>
      <c r="C3047" s="26">
        <v>2</v>
      </c>
      <c r="D3047" s="27">
        <v>3</v>
      </c>
      <c r="E3047" s="26">
        <v>4</v>
      </c>
      <c r="F3047" s="26">
        <v>5</v>
      </c>
      <c r="G3047" s="26">
        <v>6</v>
      </c>
      <c r="H3047" s="26">
        <v>7</v>
      </c>
      <c r="I3047" s="26">
        <v>8</v>
      </c>
      <c r="J3047" s="26">
        <v>9</v>
      </c>
      <c r="K3047" s="26">
        <v>10</v>
      </c>
      <c r="L3047" s="28">
        <v>11</v>
      </c>
      <c r="M3047" s="6"/>
      <c r="N3047" s="2"/>
      <c r="O3047" s="122"/>
      <c r="P3047" s="122"/>
      <c r="Q3047" s="122"/>
      <c r="R3047" s="122"/>
      <c r="S3047" s="122"/>
    </row>
    <row r="3048" spans="1:19" ht="38.25" customHeight="1" x14ac:dyDescent="0.25">
      <c r="A3048" s="69"/>
      <c r="B3048" s="30"/>
      <c r="C3048" s="31"/>
      <c r="D3048" s="31"/>
      <c r="E3048" s="32"/>
      <c r="F3048" s="32"/>
      <c r="G3048" s="33"/>
      <c r="H3048" s="32"/>
      <c r="I3048" s="32"/>
      <c r="J3048" s="33"/>
      <c r="K3048" s="33"/>
      <c r="L3048" s="34"/>
      <c r="M3048" s="69"/>
      <c r="O3048" s="123"/>
      <c r="P3048" s="123"/>
      <c r="Q3048" s="92"/>
      <c r="R3048" s="92"/>
      <c r="S3048" s="92"/>
    </row>
    <row r="3049" spans="1:19" ht="38.25" customHeight="1" x14ac:dyDescent="0.25">
      <c r="A3049" s="69"/>
      <c r="B3049" s="35"/>
      <c r="C3049" s="36"/>
      <c r="D3049" s="68"/>
      <c r="E3049" s="38"/>
      <c r="F3049" s="38"/>
      <c r="G3049" s="39"/>
      <c r="H3049" s="38"/>
      <c r="I3049" s="38"/>
      <c r="J3049" s="39"/>
      <c r="K3049" s="39"/>
      <c r="L3049" s="40"/>
      <c r="M3049" s="69"/>
      <c r="O3049" s="85"/>
      <c r="P3049" s="85"/>
      <c r="Q3049" s="92"/>
      <c r="R3049" s="92"/>
      <c r="S3049" s="92"/>
    </row>
    <row r="3050" spans="1:19" ht="38.25" customHeight="1" x14ac:dyDescent="0.25">
      <c r="A3050" s="69"/>
      <c r="B3050" s="35"/>
      <c r="C3050" s="36"/>
      <c r="D3050" s="68"/>
      <c r="E3050" s="38"/>
      <c r="F3050" s="38"/>
      <c r="G3050" s="39"/>
      <c r="H3050" s="38"/>
      <c r="I3050" s="38"/>
      <c r="J3050" s="39"/>
      <c r="K3050" s="39"/>
      <c r="L3050" s="40"/>
      <c r="M3050" s="69"/>
      <c r="O3050" s="85"/>
      <c r="P3050" s="85"/>
      <c r="Q3050" s="92"/>
      <c r="R3050" s="92"/>
      <c r="S3050" s="92"/>
    </row>
    <row r="3051" spans="1:19" ht="38.25" customHeight="1" x14ac:dyDescent="0.25">
      <c r="A3051" s="69"/>
      <c r="B3051" s="35"/>
      <c r="C3051" s="36"/>
      <c r="D3051" s="68"/>
      <c r="E3051" s="38"/>
      <c r="F3051" s="38"/>
      <c r="G3051" s="39"/>
      <c r="H3051" s="38"/>
      <c r="I3051" s="38"/>
      <c r="J3051" s="39"/>
      <c r="K3051" s="39"/>
      <c r="L3051" s="40"/>
      <c r="M3051" s="69"/>
      <c r="O3051" s="85"/>
      <c r="P3051" s="85"/>
      <c r="Q3051" s="93"/>
      <c r="R3051" s="93"/>
      <c r="S3051" s="93"/>
    </row>
    <row r="3052" spans="1:19" ht="38.25" customHeight="1" x14ac:dyDescent="0.25">
      <c r="A3052" s="69"/>
      <c r="B3052" s="35"/>
      <c r="C3052" s="36"/>
      <c r="D3052" s="68"/>
      <c r="E3052" s="38"/>
      <c r="F3052" s="38"/>
      <c r="G3052" s="39"/>
      <c r="H3052" s="38"/>
      <c r="I3052" s="38"/>
      <c r="J3052" s="39"/>
      <c r="K3052" s="39"/>
      <c r="L3052" s="40"/>
      <c r="M3052" s="69"/>
      <c r="O3052" s="85"/>
      <c r="P3052" s="85"/>
      <c r="Q3052" s="94"/>
      <c r="R3052" s="94"/>
      <c r="S3052" s="94"/>
    </row>
    <row r="3053" spans="1:19" ht="38.25" customHeight="1" x14ac:dyDescent="0.25">
      <c r="A3053" s="69"/>
      <c r="B3053" s="35"/>
      <c r="C3053" s="36"/>
      <c r="D3053" s="68"/>
      <c r="E3053" s="38"/>
      <c r="F3053" s="38"/>
      <c r="G3053" s="39"/>
      <c r="H3053" s="38"/>
      <c r="I3053" s="38"/>
      <c r="J3053" s="39"/>
      <c r="K3053" s="39"/>
      <c r="L3053" s="40"/>
      <c r="M3053" s="69"/>
      <c r="O3053" s="85"/>
      <c r="P3053" s="85"/>
      <c r="Q3053" s="92"/>
      <c r="R3053" s="92"/>
      <c r="S3053" s="92"/>
    </row>
    <row r="3054" spans="1:19" ht="38.25" customHeight="1" x14ac:dyDescent="0.25">
      <c r="A3054" s="69"/>
      <c r="B3054" s="35"/>
      <c r="C3054" s="36"/>
      <c r="D3054" s="68"/>
      <c r="E3054" s="38"/>
      <c r="F3054" s="38"/>
      <c r="G3054" s="39"/>
      <c r="H3054" s="38"/>
      <c r="I3054" s="38"/>
      <c r="J3054" s="39"/>
      <c r="K3054" s="39"/>
      <c r="L3054" s="40"/>
      <c r="M3054" s="69"/>
      <c r="O3054" s="85"/>
      <c r="P3054" s="85"/>
      <c r="Q3054" s="92"/>
      <c r="R3054" s="92"/>
      <c r="S3054" s="92"/>
    </row>
    <row r="3055" spans="1:19" ht="38.25" customHeight="1" x14ac:dyDescent="0.25">
      <c r="A3055" s="69"/>
      <c r="B3055" s="35"/>
      <c r="C3055" s="36"/>
      <c r="D3055" s="68"/>
      <c r="E3055" s="38"/>
      <c r="F3055" s="38"/>
      <c r="G3055" s="39"/>
      <c r="H3055" s="38"/>
      <c r="I3055" s="38"/>
      <c r="J3055" s="39"/>
      <c r="K3055" s="39"/>
      <c r="L3055" s="40"/>
      <c r="M3055" s="69"/>
      <c r="O3055" s="85"/>
      <c r="P3055" s="85"/>
      <c r="Q3055" s="92"/>
      <c r="R3055" s="92"/>
      <c r="S3055" s="92"/>
    </row>
    <row r="3056" spans="1:19" ht="38.25" customHeight="1" x14ac:dyDescent="0.25">
      <c r="A3056" s="69"/>
      <c r="B3056" s="35"/>
      <c r="C3056" s="36"/>
      <c r="D3056" s="68"/>
      <c r="E3056" s="38"/>
      <c r="F3056" s="38"/>
      <c r="G3056" s="39"/>
      <c r="H3056" s="38"/>
      <c r="I3056" s="38"/>
      <c r="J3056" s="39"/>
      <c r="K3056" s="39"/>
      <c r="L3056" s="40"/>
      <c r="M3056" s="69"/>
      <c r="O3056" s="85"/>
      <c r="P3056" s="85"/>
      <c r="Q3056" s="86"/>
      <c r="R3056" s="86"/>
      <c r="S3056" s="86"/>
    </row>
    <row r="3057" spans="1:19" ht="38.25" customHeight="1" x14ac:dyDescent="0.25">
      <c r="A3057" s="69"/>
      <c r="B3057" s="35"/>
      <c r="C3057" s="36"/>
      <c r="D3057" s="68"/>
      <c r="E3057" s="38"/>
      <c r="F3057" s="38"/>
      <c r="G3057" s="39"/>
      <c r="H3057" s="38"/>
      <c r="I3057" s="38"/>
      <c r="J3057" s="39"/>
      <c r="K3057" s="39"/>
      <c r="L3057" s="40"/>
      <c r="M3057" s="69"/>
      <c r="O3057" s="85"/>
      <c r="P3057" s="85"/>
      <c r="Q3057" s="86"/>
      <c r="R3057" s="86"/>
      <c r="S3057" s="86"/>
    </row>
    <row r="3058" spans="1:19" ht="38.25" customHeight="1" x14ac:dyDescent="0.25">
      <c r="A3058" s="69"/>
      <c r="B3058" s="35"/>
      <c r="C3058" s="36"/>
      <c r="D3058" s="68"/>
      <c r="E3058" s="38"/>
      <c r="F3058" s="38"/>
      <c r="G3058" s="39"/>
      <c r="H3058" s="38"/>
      <c r="I3058" s="38"/>
      <c r="J3058" s="39"/>
      <c r="K3058" s="39"/>
      <c r="L3058" s="40"/>
      <c r="M3058" s="69"/>
      <c r="O3058" s="85"/>
      <c r="P3058" s="85"/>
      <c r="Q3058" s="86"/>
      <c r="R3058" s="86"/>
      <c r="S3058" s="86"/>
    </row>
    <row r="3059" spans="1:19" ht="38.25" customHeight="1" x14ac:dyDescent="0.25">
      <c r="A3059" s="69"/>
      <c r="B3059" s="35"/>
      <c r="C3059" s="36"/>
      <c r="D3059" s="68"/>
      <c r="E3059" s="38"/>
      <c r="F3059" s="38"/>
      <c r="G3059" s="39"/>
      <c r="H3059" s="38"/>
      <c r="I3059" s="38"/>
      <c r="J3059" s="39"/>
      <c r="K3059" s="39"/>
      <c r="L3059" s="40"/>
      <c r="M3059" s="69"/>
      <c r="O3059" s="85"/>
      <c r="P3059" s="85"/>
      <c r="Q3059" s="86"/>
      <c r="R3059" s="86"/>
      <c r="S3059" s="86"/>
    </row>
    <row r="3060" spans="1:19" ht="38.25" customHeight="1" x14ac:dyDescent="0.25">
      <c r="A3060" s="69"/>
      <c r="B3060" s="35"/>
      <c r="C3060" s="36"/>
      <c r="D3060" s="68"/>
      <c r="E3060" s="38"/>
      <c r="F3060" s="38"/>
      <c r="G3060" s="39"/>
      <c r="H3060" s="38"/>
      <c r="I3060" s="38"/>
      <c r="J3060" s="39"/>
      <c r="K3060" s="39"/>
      <c r="L3060" s="40"/>
      <c r="M3060" s="69"/>
      <c r="R3060" s="4"/>
      <c r="S3060" s="4"/>
    </row>
    <row r="3061" spans="1:19" ht="38.25" customHeight="1" x14ac:dyDescent="0.25">
      <c r="A3061" s="69"/>
      <c r="B3061" s="35"/>
      <c r="C3061" s="36"/>
      <c r="D3061" s="68"/>
      <c r="E3061" s="38"/>
      <c r="F3061" s="38"/>
      <c r="G3061" s="39"/>
      <c r="H3061" s="38"/>
      <c r="I3061" s="38"/>
      <c r="J3061" s="39"/>
      <c r="K3061" s="39"/>
      <c r="L3061" s="40"/>
      <c r="M3061" s="69"/>
    </row>
    <row r="3062" spans="1:19" ht="38.25" customHeight="1" x14ac:dyDescent="0.25">
      <c r="A3062" s="69"/>
      <c r="B3062" s="35"/>
      <c r="C3062" s="36"/>
      <c r="D3062" s="68"/>
      <c r="E3062" s="38"/>
      <c r="F3062" s="38"/>
      <c r="G3062" s="39"/>
      <c r="H3062" s="38"/>
      <c r="I3062" s="38"/>
      <c r="J3062" s="39"/>
      <c r="K3062" s="39"/>
      <c r="L3062" s="40"/>
      <c r="M3062" s="69"/>
    </row>
    <row r="3063" spans="1:19" ht="38.25" customHeight="1" x14ac:dyDescent="0.25">
      <c r="A3063" s="69"/>
      <c r="B3063" s="35"/>
      <c r="C3063" s="36"/>
      <c r="D3063" s="68"/>
      <c r="E3063" s="38"/>
      <c r="F3063" s="38"/>
      <c r="G3063" s="39"/>
      <c r="H3063" s="38"/>
      <c r="I3063" s="38"/>
      <c r="J3063" s="39"/>
      <c r="K3063" s="39"/>
      <c r="L3063" s="40"/>
      <c r="M3063" s="69"/>
    </row>
    <row r="3064" spans="1:19" ht="38.25" customHeight="1" x14ac:dyDescent="0.25">
      <c r="A3064" s="69"/>
      <c r="B3064" s="35"/>
      <c r="C3064" s="36"/>
      <c r="D3064" s="68"/>
      <c r="E3064" s="38"/>
      <c r="F3064" s="38"/>
      <c r="G3064" s="39"/>
      <c r="H3064" s="38"/>
      <c r="I3064" s="38"/>
      <c r="J3064" s="39"/>
      <c r="K3064" s="39"/>
      <c r="L3064" s="40"/>
      <c r="M3064" s="69"/>
    </row>
    <row r="3065" spans="1:19" ht="38.25" customHeight="1" x14ac:dyDescent="0.25">
      <c r="A3065" s="69"/>
      <c r="B3065" s="35"/>
      <c r="C3065" s="36"/>
      <c r="D3065" s="68"/>
      <c r="E3065" s="38"/>
      <c r="F3065" s="38"/>
      <c r="G3065" s="39"/>
      <c r="H3065" s="38"/>
      <c r="I3065" s="38"/>
      <c r="J3065" s="39"/>
      <c r="K3065" s="39"/>
      <c r="L3065" s="40"/>
      <c r="M3065" s="69"/>
    </row>
    <row r="3066" spans="1:19" ht="38.25" customHeight="1" x14ac:dyDescent="0.25">
      <c r="A3066" s="69"/>
      <c r="B3066" s="35"/>
      <c r="C3066" s="36"/>
      <c r="D3066" s="68"/>
      <c r="E3066" s="38"/>
      <c r="F3066" s="38"/>
      <c r="G3066" s="39"/>
      <c r="H3066" s="38"/>
      <c r="I3066" s="38"/>
      <c r="J3066" s="39"/>
      <c r="K3066" s="39"/>
      <c r="L3066" s="40"/>
      <c r="M3066" s="69"/>
    </row>
    <row r="3067" spans="1:19" ht="38.25" customHeight="1" x14ac:dyDescent="0.25">
      <c r="A3067" s="69"/>
      <c r="B3067" s="35"/>
      <c r="C3067" s="36"/>
      <c r="D3067" s="68"/>
      <c r="E3067" s="38"/>
      <c r="F3067" s="38"/>
      <c r="G3067" s="39"/>
      <c r="H3067" s="38"/>
      <c r="I3067" s="38"/>
      <c r="J3067" s="39"/>
      <c r="K3067" s="39"/>
      <c r="L3067" s="40"/>
      <c r="M3067" s="69"/>
    </row>
    <row r="3068" spans="1:19" ht="38.25" customHeight="1" x14ac:dyDescent="0.25">
      <c r="A3068" s="69"/>
      <c r="B3068" s="35"/>
      <c r="C3068" s="36"/>
      <c r="D3068" s="68"/>
      <c r="E3068" s="38"/>
      <c r="F3068" s="38"/>
      <c r="G3068" s="39"/>
      <c r="H3068" s="38"/>
      <c r="I3068" s="38"/>
      <c r="J3068" s="39"/>
      <c r="K3068" s="39"/>
      <c r="L3068" s="40"/>
      <c r="M3068" s="69"/>
    </row>
    <row r="3069" spans="1:19" ht="38.25" customHeight="1" x14ac:dyDescent="0.25">
      <c r="A3069" s="69"/>
      <c r="B3069" s="35"/>
      <c r="C3069" s="36"/>
      <c r="D3069" s="68"/>
      <c r="E3069" s="38"/>
      <c r="F3069" s="38"/>
      <c r="G3069" s="39"/>
      <c r="H3069" s="38"/>
      <c r="I3069" s="38"/>
      <c r="J3069" s="39"/>
      <c r="K3069" s="39"/>
      <c r="L3069" s="40"/>
      <c r="M3069" s="69"/>
    </row>
    <row r="3070" spans="1:19" ht="38.25" customHeight="1" x14ac:dyDescent="0.25">
      <c r="A3070" s="69"/>
      <c r="B3070" s="41"/>
      <c r="C3070" s="42"/>
      <c r="D3070" s="43"/>
      <c r="E3070" s="44"/>
      <c r="F3070" s="44"/>
      <c r="G3070" s="45"/>
      <c r="H3070" s="44"/>
      <c r="I3070" s="44"/>
      <c r="J3070" s="45"/>
      <c r="K3070" s="45"/>
      <c r="L3070" s="46"/>
      <c r="M3070" s="69"/>
    </row>
    <row r="3071" spans="1:19" s="9" customFormat="1" ht="24.75" customHeight="1" x14ac:dyDescent="0.25">
      <c r="A3071" s="47"/>
      <c r="B3071" s="87" t="str">
        <f>IF(ISBLANK($Q$12),"",$Q$12)</f>
        <v>239.12-09-SPEC_ZBROJENIE ŚCIAN I SŁUPÓW II KONDYGNACJI</v>
      </c>
      <c r="C3071" s="88"/>
      <c r="D3071" s="88"/>
      <c r="E3071" s="88"/>
      <c r="F3071" s="88"/>
      <c r="G3071" s="88"/>
      <c r="H3071" s="48"/>
      <c r="I3071" s="89"/>
      <c r="J3071" s="89"/>
      <c r="K3071" s="89"/>
      <c r="L3071" s="90"/>
      <c r="M3071" s="49"/>
      <c r="N3071" s="50"/>
      <c r="Q3071" s="51"/>
    </row>
    <row r="3072" spans="1:19" ht="23.1" customHeight="1" x14ac:dyDescent="0.25">
      <c r="B3072" s="91" t="str">
        <f>IF(ISBLANK(Q$19),"",Q$19)</f>
        <v/>
      </c>
      <c r="C3072" s="91"/>
      <c r="D3072" s="91"/>
      <c r="E3072" s="91"/>
      <c r="F3072" s="91"/>
      <c r="G3072" s="91"/>
      <c r="H3072" s="91"/>
      <c r="I3072" s="91"/>
      <c r="J3072" s="91"/>
      <c r="K3072" s="91"/>
      <c r="L3072" s="91"/>
    </row>
    <row r="3073" spans="1:19" ht="12.75" customHeight="1" x14ac:dyDescent="0.25">
      <c r="A3073" s="69"/>
      <c r="B3073" s="69"/>
      <c r="C3073" s="69"/>
      <c r="D3073" s="69"/>
      <c r="E3073" s="69"/>
      <c r="F3073" s="69"/>
      <c r="G3073" s="69"/>
      <c r="H3073" s="69"/>
      <c r="I3073" s="69"/>
      <c r="J3073" s="69"/>
      <c r="K3073" s="69"/>
      <c r="L3073" s="69"/>
      <c r="M3073" s="69"/>
    </row>
    <row r="3074" spans="1:19" s="9" customFormat="1" ht="30" customHeight="1" x14ac:dyDescent="0.25">
      <c r="A3074" s="5"/>
      <c r="B3074" s="95" t="s">
        <v>23</v>
      </c>
      <c r="C3074" s="96"/>
      <c r="D3074" s="97" t="str">
        <f>$Q$8</f>
        <v>BUDYEK DYDAKTYCZNY</v>
      </c>
      <c r="E3074" s="97"/>
      <c r="F3074" s="97"/>
      <c r="G3074" s="97"/>
      <c r="H3074" s="97"/>
      <c r="I3074" s="97"/>
      <c r="J3074" s="98"/>
      <c r="K3074" s="99"/>
      <c r="L3074" s="100"/>
      <c r="M3074" s="6"/>
      <c r="N3074" s="2"/>
      <c r="O3074" s="7"/>
      <c r="P3074" s="7"/>
      <c r="Q3074" s="8"/>
      <c r="R3074" s="7"/>
    </row>
    <row r="3075" spans="1:19" s="9" customFormat="1" ht="19.5" customHeight="1" x14ac:dyDescent="0.25">
      <c r="A3075" s="5"/>
      <c r="B3075" s="103" t="s">
        <v>24</v>
      </c>
      <c r="C3075" s="104"/>
      <c r="D3075" s="105" t="str">
        <f>$Q$9</f>
        <v>ZBROJENIE ŚCIAN I SŁUPÓW II KONDYGNACJI</v>
      </c>
      <c r="E3075" s="105"/>
      <c r="F3075" s="105"/>
      <c r="G3075" s="105"/>
      <c r="H3075" s="105"/>
      <c r="I3075" s="105"/>
      <c r="J3075" s="106"/>
      <c r="K3075" s="101"/>
      <c r="L3075" s="102"/>
      <c r="M3075" s="6"/>
      <c r="N3075" s="2"/>
      <c r="O3075" s="10"/>
      <c r="P3075" s="10"/>
      <c r="Q3075" s="11"/>
      <c r="R3075" s="10"/>
    </row>
    <row r="3076" spans="1:19" s="9" customFormat="1" ht="19.5" customHeight="1" x14ac:dyDescent="0.25">
      <c r="A3076" s="5"/>
      <c r="B3076" s="107">
        <f>$Q$11</f>
        <v>0</v>
      </c>
      <c r="C3076" s="108"/>
      <c r="D3076" s="109" t="s">
        <v>25</v>
      </c>
      <c r="E3076" s="110"/>
      <c r="F3076" s="111" t="str">
        <f>$Q$10</f>
        <v>239.12-09</v>
      </c>
      <c r="G3076" s="112"/>
      <c r="H3076" s="112"/>
      <c r="I3076" s="112"/>
      <c r="J3076" s="113"/>
      <c r="K3076" s="12">
        <f>(ROW(A3076)-4)/32</f>
        <v>96</v>
      </c>
      <c r="L3076" s="13">
        <f>$Q$13</f>
        <v>8</v>
      </c>
      <c r="M3076" s="6"/>
      <c r="N3076" s="2"/>
      <c r="O3076" s="10"/>
      <c r="P3076" s="10"/>
      <c r="Q3076" s="11"/>
      <c r="R3076" s="10"/>
    </row>
    <row r="3077" spans="1:19" s="9" customFormat="1" ht="42" customHeight="1" x14ac:dyDescent="0.25">
      <c r="A3077" s="6"/>
      <c r="B3077" s="114" t="s">
        <v>26</v>
      </c>
      <c r="C3077" s="116" t="s">
        <v>27</v>
      </c>
      <c r="D3077" s="118" t="s">
        <v>28</v>
      </c>
      <c r="E3077" s="14" t="s">
        <v>29</v>
      </c>
      <c r="F3077" s="15" t="s">
        <v>29</v>
      </c>
      <c r="G3077" s="16" t="s">
        <v>30</v>
      </c>
      <c r="H3077" s="120" t="s">
        <v>31</v>
      </c>
      <c r="I3077" s="121"/>
      <c r="J3077" s="16" t="s">
        <v>32</v>
      </c>
      <c r="K3077" s="16" t="s">
        <v>33</v>
      </c>
      <c r="L3077" s="17" t="s">
        <v>34</v>
      </c>
      <c r="M3077" s="6"/>
      <c r="N3077" s="2"/>
      <c r="O3077" s="10"/>
      <c r="P3077" s="10"/>
      <c r="Q3077" s="11"/>
      <c r="R3077" s="10"/>
    </row>
    <row r="3078" spans="1:19" s="9" customFormat="1" ht="22.5" customHeight="1" x14ac:dyDescent="0.25">
      <c r="A3078" s="18"/>
      <c r="B3078" s="115"/>
      <c r="C3078" s="117"/>
      <c r="D3078" s="119"/>
      <c r="E3078" s="19" t="str">
        <f>$Q$14</f>
        <v>St0S</v>
      </c>
      <c r="F3078" s="19" t="str">
        <f>$Q$15</f>
        <v>B500B</v>
      </c>
      <c r="G3078" s="20" t="s">
        <v>35</v>
      </c>
      <c r="H3078" s="21" t="s">
        <v>36</v>
      </c>
      <c r="I3078" s="21" t="s">
        <v>37</v>
      </c>
      <c r="J3078" s="21" t="s">
        <v>38</v>
      </c>
      <c r="K3078" s="21" t="s">
        <v>39</v>
      </c>
      <c r="L3078" s="22" t="s">
        <v>40</v>
      </c>
      <c r="M3078" s="18"/>
      <c r="N3078" s="2"/>
      <c r="O3078" s="23"/>
      <c r="P3078" s="23"/>
      <c r="Q3078" s="24"/>
      <c r="R3078" s="23"/>
    </row>
    <row r="3079" spans="1:19" s="29" customFormat="1" ht="19.5" customHeight="1" x14ac:dyDescent="0.25">
      <c r="A3079" s="6"/>
      <c r="B3079" s="25">
        <v>1</v>
      </c>
      <c r="C3079" s="26">
        <v>2</v>
      </c>
      <c r="D3079" s="27">
        <v>3</v>
      </c>
      <c r="E3079" s="26">
        <v>4</v>
      </c>
      <c r="F3079" s="26">
        <v>5</v>
      </c>
      <c r="G3079" s="26">
        <v>6</v>
      </c>
      <c r="H3079" s="26">
        <v>7</v>
      </c>
      <c r="I3079" s="26">
        <v>8</v>
      </c>
      <c r="J3079" s="26">
        <v>9</v>
      </c>
      <c r="K3079" s="26">
        <v>10</v>
      </c>
      <c r="L3079" s="28">
        <v>11</v>
      </c>
      <c r="M3079" s="6"/>
      <c r="N3079" s="2"/>
      <c r="O3079" s="122"/>
      <c r="P3079" s="122"/>
      <c r="Q3079" s="122"/>
      <c r="R3079" s="122"/>
      <c r="S3079" s="122"/>
    </row>
    <row r="3080" spans="1:19" ht="38.25" customHeight="1" x14ac:dyDescent="0.25">
      <c r="A3080" s="69"/>
      <c r="B3080" s="30"/>
      <c r="C3080" s="31"/>
      <c r="D3080" s="31"/>
      <c r="E3080" s="32"/>
      <c r="F3080" s="32"/>
      <c r="G3080" s="33"/>
      <c r="H3080" s="32"/>
      <c r="I3080" s="32"/>
      <c r="J3080" s="33"/>
      <c r="K3080" s="33"/>
      <c r="L3080" s="34"/>
      <c r="M3080" s="69"/>
      <c r="O3080" s="123"/>
      <c r="P3080" s="123"/>
      <c r="Q3080" s="92"/>
      <c r="R3080" s="92"/>
      <c r="S3080" s="92"/>
    </row>
    <row r="3081" spans="1:19" ht="38.25" customHeight="1" x14ac:dyDescent="0.25">
      <c r="A3081" s="69"/>
      <c r="B3081" s="35"/>
      <c r="C3081" s="36"/>
      <c r="D3081" s="68"/>
      <c r="E3081" s="38"/>
      <c r="F3081" s="38"/>
      <c r="G3081" s="39"/>
      <c r="H3081" s="38"/>
      <c r="I3081" s="38"/>
      <c r="J3081" s="39"/>
      <c r="K3081" s="39"/>
      <c r="L3081" s="40"/>
      <c r="M3081" s="69"/>
      <c r="O3081" s="85"/>
      <c r="P3081" s="85"/>
      <c r="Q3081" s="92"/>
      <c r="R3081" s="92"/>
      <c r="S3081" s="92"/>
    </row>
    <row r="3082" spans="1:19" ht="38.25" customHeight="1" x14ac:dyDescent="0.25">
      <c r="A3082" s="69"/>
      <c r="B3082" s="35"/>
      <c r="C3082" s="36"/>
      <c r="D3082" s="68"/>
      <c r="E3082" s="38"/>
      <c r="F3082" s="38"/>
      <c r="G3082" s="39"/>
      <c r="H3082" s="38"/>
      <c r="I3082" s="38"/>
      <c r="J3082" s="39"/>
      <c r="K3082" s="39"/>
      <c r="L3082" s="40"/>
      <c r="M3082" s="69"/>
      <c r="O3082" s="85"/>
      <c r="P3082" s="85"/>
      <c r="Q3082" s="92"/>
      <c r="R3082" s="92"/>
      <c r="S3082" s="92"/>
    </row>
    <row r="3083" spans="1:19" ht="38.25" customHeight="1" x14ac:dyDescent="0.25">
      <c r="A3083" s="69"/>
      <c r="B3083" s="35"/>
      <c r="C3083" s="36"/>
      <c r="D3083" s="68"/>
      <c r="E3083" s="38"/>
      <c r="F3083" s="38"/>
      <c r="G3083" s="39"/>
      <c r="H3083" s="38"/>
      <c r="I3083" s="38"/>
      <c r="J3083" s="39"/>
      <c r="K3083" s="39"/>
      <c r="L3083" s="40"/>
      <c r="M3083" s="69"/>
      <c r="O3083" s="85"/>
      <c r="P3083" s="85"/>
      <c r="Q3083" s="93"/>
      <c r="R3083" s="93"/>
      <c r="S3083" s="93"/>
    </row>
    <row r="3084" spans="1:19" ht="38.25" customHeight="1" x14ac:dyDescent="0.25">
      <c r="A3084" s="69"/>
      <c r="B3084" s="35"/>
      <c r="C3084" s="36"/>
      <c r="D3084" s="68"/>
      <c r="E3084" s="38"/>
      <c r="F3084" s="38"/>
      <c r="G3084" s="39"/>
      <c r="H3084" s="38"/>
      <c r="I3084" s="38"/>
      <c r="J3084" s="39"/>
      <c r="K3084" s="39"/>
      <c r="L3084" s="40"/>
      <c r="M3084" s="69"/>
      <c r="O3084" s="85"/>
      <c r="P3084" s="85"/>
      <c r="Q3084" s="94"/>
      <c r="R3084" s="94"/>
      <c r="S3084" s="94"/>
    </row>
    <row r="3085" spans="1:19" ht="38.25" customHeight="1" x14ac:dyDescent="0.25">
      <c r="A3085" s="69"/>
      <c r="B3085" s="35"/>
      <c r="C3085" s="36"/>
      <c r="D3085" s="68"/>
      <c r="E3085" s="38"/>
      <c r="F3085" s="38"/>
      <c r="G3085" s="39"/>
      <c r="H3085" s="38"/>
      <c r="I3085" s="38"/>
      <c r="J3085" s="39"/>
      <c r="K3085" s="39"/>
      <c r="L3085" s="40"/>
      <c r="M3085" s="69"/>
      <c r="O3085" s="85"/>
      <c r="P3085" s="85"/>
      <c r="Q3085" s="92"/>
      <c r="R3085" s="92"/>
      <c r="S3085" s="92"/>
    </row>
    <row r="3086" spans="1:19" ht="38.25" customHeight="1" x14ac:dyDescent="0.25">
      <c r="A3086" s="69"/>
      <c r="B3086" s="35"/>
      <c r="C3086" s="36"/>
      <c r="D3086" s="68"/>
      <c r="E3086" s="38"/>
      <c r="F3086" s="38"/>
      <c r="G3086" s="39"/>
      <c r="H3086" s="38"/>
      <c r="I3086" s="38"/>
      <c r="J3086" s="39"/>
      <c r="K3086" s="39"/>
      <c r="L3086" s="40"/>
      <c r="M3086" s="69"/>
      <c r="O3086" s="85"/>
      <c r="P3086" s="85"/>
      <c r="Q3086" s="92"/>
      <c r="R3086" s="92"/>
      <c r="S3086" s="92"/>
    </row>
    <row r="3087" spans="1:19" ht="38.25" customHeight="1" x14ac:dyDescent="0.25">
      <c r="A3087" s="69"/>
      <c r="B3087" s="35"/>
      <c r="C3087" s="36"/>
      <c r="D3087" s="68"/>
      <c r="E3087" s="38"/>
      <c r="F3087" s="38"/>
      <c r="G3087" s="39"/>
      <c r="H3087" s="38"/>
      <c r="I3087" s="38"/>
      <c r="J3087" s="39"/>
      <c r="K3087" s="39"/>
      <c r="L3087" s="40"/>
      <c r="M3087" s="69"/>
      <c r="O3087" s="85"/>
      <c r="P3087" s="85"/>
      <c r="Q3087" s="92"/>
      <c r="R3087" s="92"/>
      <c r="S3087" s="92"/>
    </row>
    <row r="3088" spans="1:19" ht="38.25" customHeight="1" x14ac:dyDescent="0.25">
      <c r="A3088" s="69"/>
      <c r="B3088" s="35"/>
      <c r="C3088" s="36"/>
      <c r="D3088" s="68"/>
      <c r="E3088" s="38"/>
      <c r="F3088" s="38"/>
      <c r="G3088" s="39"/>
      <c r="H3088" s="38"/>
      <c r="I3088" s="38"/>
      <c r="J3088" s="39"/>
      <c r="K3088" s="39"/>
      <c r="L3088" s="40"/>
      <c r="M3088" s="69"/>
      <c r="O3088" s="85"/>
      <c r="P3088" s="85"/>
      <c r="Q3088" s="86"/>
      <c r="R3088" s="86"/>
      <c r="S3088" s="86"/>
    </row>
    <row r="3089" spans="1:19" ht="38.25" customHeight="1" x14ac:dyDescent="0.25">
      <c r="A3089" s="69"/>
      <c r="B3089" s="35"/>
      <c r="C3089" s="36"/>
      <c r="D3089" s="68"/>
      <c r="E3089" s="38"/>
      <c r="F3089" s="38"/>
      <c r="G3089" s="39"/>
      <c r="H3089" s="38"/>
      <c r="I3089" s="38"/>
      <c r="J3089" s="39"/>
      <c r="K3089" s="39"/>
      <c r="L3089" s="40"/>
      <c r="M3089" s="69"/>
      <c r="O3089" s="85"/>
      <c r="P3089" s="85"/>
      <c r="Q3089" s="86"/>
      <c r="R3089" s="86"/>
      <c r="S3089" s="86"/>
    </row>
    <row r="3090" spans="1:19" ht="38.25" customHeight="1" x14ac:dyDescent="0.25">
      <c r="A3090" s="69"/>
      <c r="B3090" s="35"/>
      <c r="C3090" s="36"/>
      <c r="D3090" s="68"/>
      <c r="E3090" s="38"/>
      <c r="F3090" s="38"/>
      <c r="G3090" s="39"/>
      <c r="H3090" s="38"/>
      <c r="I3090" s="38"/>
      <c r="J3090" s="39"/>
      <c r="K3090" s="39"/>
      <c r="L3090" s="40"/>
      <c r="M3090" s="69"/>
      <c r="O3090" s="85"/>
      <c r="P3090" s="85"/>
      <c r="Q3090" s="86"/>
      <c r="R3090" s="86"/>
      <c r="S3090" s="86"/>
    </row>
    <row r="3091" spans="1:19" ht="38.25" customHeight="1" x14ac:dyDescent="0.25">
      <c r="A3091" s="69"/>
      <c r="B3091" s="35"/>
      <c r="C3091" s="36"/>
      <c r="D3091" s="68"/>
      <c r="E3091" s="38"/>
      <c r="F3091" s="38"/>
      <c r="G3091" s="39"/>
      <c r="H3091" s="38"/>
      <c r="I3091" s="38"/>
      <c r="J3091" s="39"/>
      <c r="K3091" s="39"/>
      <c r="L3091" s="40"/>
      <c r="M3091" s="69"/>
      <c r="O3091" s="85"/>
      <c r="P3091" s="85"/>
      <c r="Q3091" s="86"/>
      <c r="R3091" s="86"/>
      <c r="S3091" s="86"/>
    </row>
    <row r="3092" spans="1:19" ht="38.25" customHeight="1" x14ac:dyDescent="0.25">
      <c r="A3092" s="69"/>
      <c r="B3092" s="35"/>
      <c r="C3092" s="36"/>
      <c r="D3092" s="68"/>
      <c r="E3092" s="38"/>
      <c r="F3092" s="38"/>
      <c r="G3092" s="39"/>
      <c r="H3092" s="38"/>
      <c r="I3092" s="38"/>
      <c r="J3092" s="39"/>
      <c r="K3092" s="39"/>
      <c r="L3092" s="40"/>
      <c r="M3092" s="69"/>
      <c r="R3092" s="4"/>
      <c r="S3092" s="4"/>
    </row>
    <row r="3093" spans="1:19" ht="38.25" customHeight="1" x14ac:dyDescent="0.25">
      <c r="A3093" s="69"/>
      <c r="B3093" s="35"/>
      <c r="C3093" s="36"/>
      <c r="D3093" s="68"/>
      <c r="E3093" s="38"/>
      <c r="F3093" s="38"/>
      <c r="G3093" s="39"/>
      <c r="H3093" s="38"/>
      <c r="I3093" s="38"/>
      <c r="J3093" s="39"/>
      <c r="K3093" s="39"/>
      <c r="L3093" s="40"/>
      <c r="M3093" s="69"/>
    </row>
    <row r="3094" spans="1:19" ht="38.25" customHeight="1" x14ac:dyDescent="0.25">
      <c r="A3094" s="69"/>
      <c r="B3094" s="35"/>
      <c r="C3094" s="36"/>
      <c r="D3094" s="68"/>
      <c r="E3094" s="38"/>
      <c r="F3094" s="38"/>
      <c r="G3094" s="39"/>
      <c r="H3094" s="38"/>
      <c r="I3094" s="38"/>
      <c r="J3094" s="39"/>
      <c r="K3094" s="39"/>
      <c r="L3094" s="40"/>
      <c r="M3094" s="69"/>
    </row>
    <row r="3095" spans="1:19" ht="38.25" customHeight="1" x14ac:dyDescent="0.25">
      <c r="A3095" s="69"/>
      <c r="B3095" s="35"/>
      <c r="C3095" s="36"/>
      <c r="D3095" s="68"/>
      <c r="E3095" s="38"/>
      <c r="F3095" s="38"/>
      <c r="G3095" s="39"/>
      <c r="H3095" s="38"/>
      <c r="I3095" s="38"/>
      <c r="J3095" s="39"/>
      <c r="K3095" s="39"/>
      <c r="L3095" s="40"/>
      <c r="M3095" s="69"/>
    </row>
    <row r="3096" spans="1:19" ht="38.25" customHeight="1" x14ac:dyDescent="0.25">
      <c r="A3096" s="69"/>
      <c r="B3096" s="35"/>
      <c r="C3096" s="36"/>
      <c r="D3096" s="68"/>
      <c r="E3096" s="38"/>
      <c r="F3096" s="38"/>
      <c r="G3096" s="39"/>
      <c r="H3096" s="38"/>
      <c r="I3096" s="38"/>
      <c r="J3096" s="39"/>
      <c r="K3096" s="39"/>
      <c r="L3096" s="40"/>
      <c r="M3096" s="69"/>
    </row>
    <row r="3097" spans="1:19" ht="38.25" customHeight="1" x14ac:dyDescent="0.25">
      <c r="A3097" s="69"/>
      <c r="B3097" s="35"/>
      <c r="C3097" s="36"/>
      <c r="D3097" s="68"/>
      <c r="E3097" s="38"/>
      <c r="F3097" s="38"/>
      <c r="G3097" s="39"/>
      <c r="H3097" s="38"/>
      <c r="I3097" s="38"/>
      <c r="J3097" s="39"/>
      <c r="K3097" s="39"/>
      <c r="L3097" s="40"/>
      <c r="M3097" s="69"/>
    </row>
    <row r="3098" spans="1:19" ht="38.25" customHeight="1" x14ac:dyDescent="0.25">
      <c r="A3098" s="69"/>
      <c r="B3098" s="35"/>
      <c r="C3098" s="36"/>
      <c r="D3098" s="68"/>
      <c r="E3098" s="38"/>
      <c r="F3098" s="38"/>
      <c r="G3098" s="39"/>
      <c r="H3098" s="38"/>
      <c r="I3098" s="38"/>
      <c r="J3098" s="39"/>
      <c r="K3098" s="39"/>
      <c r="L3098" s="40"/>
      <c r="M3098" s="69"/>
    </row>
    <row r="3099" spans="1:19" ht="38.25" customHeight="1" x14ac:dyDescent="0.25">
      <c r="A3099" s="69"/>
      <c r="B3099" s="35"/>
      <c r="C3099" s="36"/>
      <c r="D3099" s="68"/>
      <c r="E3099" s="38"/>
      <c r="F3099" s="38"/>
      <c r="G3099" s="39"/>
      <c r="H3099" s="38"/>
      <c r="I3099" s="38"/>
      <c r="J3099" s="39"/>
      <c r="K3099" s="39"/>
      <c r="L3099" s="40"/>
      <c r="M3099" s="69"/>
    </row>
    <row r="3100" spans="1:19" ht="38.25" customHeight="1" x14ac:dyDescent="0.25">
      <c r="A3100" s="69"/>
      <c r="B3100" s="35"/>
      <c r="C3100" s="36"/>
      <c r="D3100" s="68"/>
      <c r="E3100" s="38"/>
      <c r="F3100" s="38"/>
      <c r="G3100" s="39"/>
      <c r="H3100" s="38"/>
      <c r="I3100" s="38"/>
      <c r="J3100" s="39"/>
      <c r="K3100" s="39"/>
      <c r="L3100" s="40"/>
      <c r="M3100" s="69"/>
    </row>
    <row r="3101" spans="1:19" ht="38.25" customHeight="1" x14ac:dyDescent="0.25">
      <c r="A3101" s="69"/>
      <c r="B3101" s="35"/>
      <c r="C3101" s="36"/>
      <c r="D3101" s="68"/>
      <c r="E3101" s="38"/>
      <c r="F3101" s="38"/>
      <c r="G3101" s="39"/>
      <c r="H3101" s="38"/>
      <c r="I3101" s="38"/>
      <c r="J3101" s="39"/>
      <c r="K3101" s="39"/>
      <c r="L3101" s="40"/>
      <c r="M3101" s="69"/>
    </row>
    <row r="3102" spans="1:19" ht="38.25" customHeight="1" x14ac:dyDescent="0.25">
      <c r="A3102" s="69"/>
      <c r="B3102" s="41"/>
      <c r="C3102" s="42"/>
      <c r="D3102" s="43"/>
      <c r="E3102" s="44"/>
      <c r="F3102" s="44"/>
      <c r="G3102" s="45"/>
      <c r="H3102" s="44"/>
      <c r="I3102" s="44"/>
      <c r="J3102" s="45"/>
      <c r="K3102" s="45"/>
      <c r="L3102" s="46"/>
      <c r="M3102" s="69"/>
    </row>
    <row r="3103" spans="1:19" s="9" customFormat="1" ht="24.75" customHeight="1" x14ac:dyDescent="0.25">
      <c r="A3103" s="47"/>
      <c r="B3103" s="87" t="str">
        <f>IF(ISBLANK($Q$12),"",$Q$12)</f>
        <v>239.12-09-SPEC_ZBROJENIE ŚCIAN I SŁUPÓW II KONDYGNACJI</v>
      </c>
      <c r="C3103" s="88"/>
      <c r="D3103" s="88"/>
      <c r="E3103" s="88"/>
      <c r="F3103" s="88"/>
      <c r="G3103" s="88"/>
      <c r="H3103" s="48"/>
      <c r="I3103" s="89"/>
      <c r="J3103" s="89"/>
      <c r="K3103" s="89"/>
      <c r="L3103" s="90"/>
      <c r="M3103" s="49"/>
      <c r="N3103" s="50"/>
      <c r="Q3103" s="51"/>
    </row>
    <row r="3104" spans="1:19" ht="23.1" customHeight="1" x14ac:dyDescent="0.25">
      <c r="B3104" s="91" t="str">
        <f>IF(ISBLANK(Q$19),"",Q$19)</f>
        <v/>
      </c>
      <c r="C3104" s="91"/>
      <c r="D3104" s="91"/>
      <c r="E3104" s="91"/>
      <c r="F3104" s="91"/>
      <c r="G3104" s="91"/>
      <c r="H3104" s="91"/>
      <c r="I3104" s="91"/>
      <c r="J3104" s="91"/>
      <c r="K3104" s="91"/>
      <c r="L3104" s="91"/>
    </row>
    <row r="3105" spans="1:19" ht="12.75" customHeight="1" x14ac:dyDescent="0.25">
      <c r="A3105" s="69"/>
      <c r="B3105" s="69"/>
      <c r="C3105" s="69"/>
      <c r="D3105" s="69"/>
      <c r="E3105" s="69"/>
      <c r="F3105" s="69"/>
      <c r="G3105" s="69"/>
      <c r="H3105" s="69"/>
      <c r="I3105" s="69"/>
      <c r="J3105" s="69"/>
      <c r="K3105" s="69"/>
      <c r="L3105" s="69"/>
      <c r="M3105" s="69"/>
    </row>
    <row r="3106" spans="1:19" s="9" customFormat="1" ht="30" customHeight="1" x14ac:dyDescent="0.25">
      <c r="A3106" s="5"/>
      <c r="B3106" s="95" t="s">
        <v>23</v>
      </c>
      <c r="C3106" s="96"/>
      <c r="D3106" s="97" t="str">
        <f>$Q$8</f>
        <v>BUDYEK DYDAKTYCZNY</v>
      </c>
      <c r="E3106" s="97"/>
      <c r="F3106" s="97"/>
      <c r="G3106" s="97"/>
      <c r="H3106" s="97"/>
      <c r="I3106" s="97"/>
      <c r="J3106" s="98"/>
      <c r="K3106" s="99"/>
      <c r="L3106" s="100"/>
      <c r="M3106" s="6"/>
      <c r="N3106" s="2"/>
      <c r="O3106" s="7"/>
      <c r="P3106" s="7"/>
      <c r="Q3106" s="8"/>
      <c r="R3106" s="7"/>
    </row>
    <row r="3107" spans="1:19" s="9" customFormat="1" ht="19.5" customHeight="1" x14ac:dyDescent="0.25">
      <c r="A3107" s="5"/>
      <c r="B3107" s="103" t="s">
        <v>24</v>
      </c>
      <c r="C3107" s="104"/>
      <c r="D3107" s="105" t="str">
        <f>$Q$9</f>
        <v>ZBROJENIE ŚCIAN I SŁUPÓW II KONDYGNACJI</v>
      </c>
      <c r="E3107" s="105"/>
      <c r="F3107" s="105"/>
      <c r="G3107" s="105"/>
      <c r="H3107" s="105"/>
      <c r="I3107" s="105"/>
      <c r="J3107" s="106"/>
      <c r="K3107" s="101"/>
      <c r="L3107" s="102"/>
      <c r="M3107" s="6"/>
      <c r="N3107" s="2"/>
      <c r="O3107" s="10"/>
      <c r="P3107" s="10"/>
      <c r="Q3107" s="11"/>
      <c r="R3107" s="10"/>
    </row>
    <row r="3108" spans="1:19" s="9" customFormat="1" ht="19.5" customHeight="1" x14ac:dyDescent="0.25">
      <c r="A3108" s="5"/>
      <c r="B3108" s="107">
        <f>$Q$11</f>
        <v>0</v>
      </c>
      <c r="C3108" s="108"/>
      <c r="D3108" s="109" t="s">
        <v>25</v>
      </c>
      <c r="E3108" s="110"/>
      <c r="F3108" s="111" t="str">
        <f>$Q$10</f>
        <v>239.12-09</v>
      </c>
      <c r="G3108" s="112"/>
      <c r="H3108" s="112"/>
      <c r="I3108" s="112"/>
      <c r="J3108" s="113"/>
      <c r="K3108" s="12">
        <f>(ROW(A3108)-4)/32</f>
        <v>97</v>
      </c>
      <c r="L3108" s="13">
        <f>$Q$13</f>
        <v>8</v>
      </c>
      <c r="M3108" s="6"/>
      <c r="N3108" s="2"/>
      <c r="O3108" s="10"/>
      <c r="P3108" s="10"/>
      <c r="Q3108" s="11"/>
      <c r="R3108" s="10"/>
    </row>
    <row r="3109" spans="1:19" s="9" customFormat="1" ht="42" customHeight="1" x14ac:dyDescent="0.25">
      <c r="A3109" s="6"/>
      <c r="B3109" s="114" t="s">
        <v>26</v>
      </c>
      <c r="C3109" s="116" t="s">
        <v>27</v>
      </c>
      <c r="D3109" s="118" t="s">
        <v>28</v>
      </c>
      <c r="E3109" s="14" t="s">
        <v>29</v>
      </c>
      <c r="F3109" s="15" t="s">
        <v>29</v>
      </c>
      <c r="G3109" s="16" t="s">
        <v>30</v>
      </c>
      <c r="H3109" s="120" t="s">
        <v>31</v>
      </c>
      <c r="I3109" s="121"/>
      <c r="J3109" s="16" t="s">
        <v>32</v>
      </c>
      <c r="K3109" s="16" t="s">
        <v>33</v>
      </c>
      <c r="L3109" s="17" t="s">
        <v>34</v>
      </c>
      <c r="M3109" s="6"/>
      <c r="N3109" s="2"/>
      <c r="O3109" s="10"/>
      <c r="P3109" s="10"/>
      <c r="Q3109" s="11"/>
      <c r="R3109" s="10"/>
    </row>
    <row r="3110" spans="1:19" s="9" customFormat="1" ht="22.5" customHeight="1" x14ac:dyDescent="0.25">
      <c r="A3110" s="18"/>
      <c r="B3110" s="115"/>
      <c r="C3110" s="117"/>
      <c r="D3110" s="119"/>
      <c r="E3110" s="19" t="str">
        <f>$Q$14</f>
        <v>St0S</v>
      </c>
      <c r="F3110" s="19" t="str">
        <f>$Q$15</f>
        <v>B500B</v>
      </c>
      <c r="G3110" s="20" t="s">
        <v>35</v>
      </c>
      <c r="H3110" s="21" t="s">
        <v>36</v>
      </c>
      <c r="I3110" s="21" t="s">
        <v>37</v>
      </c>
      <c r="J3110" s="21" t="s">
        <v>38</v>
      </c>
      <c r="K3110" s="21" t="s">
        <v>39</v>
      </c>
      <c r="L3110" s="22" t="s">
        <v>40</v>
      </c>
      <c r="M3110" s="18"/>
      <c r="N3110" s="2"/>
      <c r="O3110" s="23"/>
      <c r="P3110" s="23"/>
      <c r="Q3110" s="24"/>
      <c r="R3110" s="23"/>
    </row>
    <row r="3111" spans="1:19" s="29" customFormat="1" ht="19.5" customHeight="1" x14ac:dyDescent="0.25">
      <c r="A3111" s="6"/>
      <c r="B3111" s="25">
        <v>1</v>
      </c>
      <c r="C3111" s="26">
        <v>2</v>
      </c>
      <c r="D3111" s="27">
        <v>3</v>
      </c>
      <c r="E3111" s="26">
        <v>4</v>
      </c>
      <c r="F3111" s="26">
        <v>5</v>
      </c>
      <c r="G3111" s="26">
        <v>6</v>
      </c>
      <c r="H3111" s="26">
        <v>7</v>
      </c>
      <c r="I3111" s="26">
        <v>8</v>
      </c>
      <c r="J3111" s="26">
        <v>9</v>
      </c>
      <c r="K3111" s="26">
        <v>10</v>
      </c>
      <c r="L3111" s="28">
        <v>11</v>
      </c>
      <c r="M3111" s="6"/>
      <c r="N3111" s="2"/>
      <c r="O3111" s="122"/>
      <c r="P3111" s="122"/>
      <c r="Q3111" s="122"/>
      <c r="R3111" s="122"/>
      <c r="S3111" s="122"/>
    </row>
    <row r="3112" spans="1:19" ht="38.25" customHeight="1" x14ac:dyDescent="0.25">
      <c r="A3112" s="69"/>
      <c r="B3112" s="30"/>
      <c r="C3112" s="31"/>
      <c r="D3112" s="31"/>
      <c r="E3112" s="32"/>
      <c r="F3112" s="32"/>
      <c r="G3112" s="33"/>
      <c r="H3112" s="32"/>
      <c r="I3112" s="32"/>
      <c r="J3112" s="33"/>
      <c r="K3112" s="33"/>
      <c r="L3112" s="34"/>
      <c r="M3112" s="69"/>
      <c r="O3112" s="123"/>
      <c r="P3112" s="123"/>
      <c r="Q3112" s="92"/>
      <c r="R3112" s="92"/>
      <c r="S3112" s="92"/>
    </row>
    <row r="3113" spans="1:19" ht="38.25" customHeight="1" x14ac:dyDescent="0.25">
      <c r="A3113" s="69"/>
      <c r="B3113" s="35"/>
      <c r="C3113" s="36"/>
      <c r="D3113" s="68"/>
      <c r="E3113" s="38"/>
      <c r="F3113" s="38"/>
      <c r="G3113" s="39"/>
      <c r="H3113" s="38"/>
      <c r="I3113" s="38"/>
      <c r="J3113" s="39"/>
      <c r="K3113" s="39"/>
      <c r="L3113" s="40"/>
      <c r="M3113" s="69"/>
      <c r="O3113" s="85"/>
      <c r="P3113" s="85"/>
      <c r="Q3113" s="92"/>
      <c r="R3113" s="92"/>
      <c r="S3113" s="92"/>
    </row>
    <row r="3114" spans="1:19" ht="38.25" customHeight="1" x14ac:dyDescent="0.25">
      <c r="A3114" s="69"/>
      <c r="B3114" s="35"/>
      <c r="C3114" s="36"/>
      <c r="D3114" s="68"/>
      <c r="E3114" s="38"/>
      <c r="F3114" s="38"/>
      <c r="G3114" s="39"/>
      <c r="H3114" s="38"/>
      <c r="I3114" s="38"/>
      <c r="J3114" s="39"/>
      <c r="K3114" s="39"/>
      <c r="L3114" s="40"/>
      <c r="M3114" s="69"/>
      <c r="O3114" s="85"/>
      <c r="P3114" s="85"/>
      <c r="Q3114" s="92"/>
      <c r="R3114" s="92"/>
      <c r="S3114" s="92"/>
    </row>
    <row r="3115" spans="1:19" ht="38.25" customHeight="1" x14ac:dyDescent="0.25">
      <c r="A3115" s="69"/>
      <c r="B3115" s="35"/>
      <c r="C3115" s="36"/>
      <c r="D3115" s="68"/>
      <c r="E3115" s="38"/>
      <c r="F3115" s="38"/>
      <c r="G3115" s="39"/>
      <c r="H3115" s="38"/>
      <c r="I3115" s="38"/>
      <c r="J3115" s="39"/>
      <c r="K3115" s="39"/>
      <c r="L3115" s="40"/>
      <c r="M3115" s="69"/>
      <c r="O3115" s="85"/>
      <c r="P3115" s="85"/>
      <c r="Q3115" s="93"/>
      <c r="R3115" s="93"/>
      <c r="S3115" s="93"/>
    </row>
    <row r="3116" spans="1:19" ht="38.25" customHeight="1" x14ac:dyDescent="0.25">
      <c r="A3116" s="69"/>
      <c r="B3116" s="35"/>
      <c r="C3116" s="36"/>
      <c r="D3116" s="68"/>
      <c r="E3116" s="38"/>
      <c r="F3116" s="38"/>
      <c r="G3116" s="39"/>
      <c r="H3116" s="38"/>
      <c r="I3116" s="38"/>
      <c r="J3116" s="39"/>
      <c r="K3116" s="39"/>
      <c r="L3116" s="40"/>
      <c r="M3116" s="69"/>
      <c r="O3116" s="85"/>
      <c r="P3116" s="85"/>
      <c r="Q3116" s="94"/>
      <c r="R3116" s="94"/>
      <c r="S3116" s="94"/>
    </row>
    <row r="3117" spans="1:19" ht="38.25" customHeight="1" x14ac:dyDescent="0.25">
      <c r="A3117" s="69"/>
      <c r="B3117" s="35"/>
      <c r="C3117" s="36"/>
      <c r="D3117" s="68"/>
      <c r="E3117" s="38"/>
      <c r="F3117" s="38"/>
      <c r="G3117" s="39"/>
      <c r="H3117" s="38"/>
      <c r="I3117" s="38"/>
      <c r="J3117" s="39"/>
      <c r="K3117" s="39"/>
      <c r="L3117" s="40"/>
      <c r="M3117" s="69"/>
      <c r="O3117" s="85"/>
      <c r="P3117" s="85"/>
      <c r="Q3117" s="92"/>
      <c r="R3117" s="92"/>
      <c r="S3117" s="92"/>
    </row>
    <row r="3118" spans="1:19" ht="38.25" customHeight="1" x14ac:dyDescent="0.25">
      <c r="A3118" s="69"/>
      <c r="B3118" s="35"/>
      <c r="C3118" s="36"/>
      <c r="D3118" s="68"/>
      <c r="E3118" s="38"/>
      <c r="F3118" s="38"/>
      <c r="G3118" s="39"/>
      <c r="H3118" s="38"/>
      <c r="I3118" s="38"/>
      <c r="J3118" s="39"/>
      <c r="K3118" s="39"/>
      <c r="L3118" s="40"/>
      <c r="M3118" s="69"/>
      <c r="O3118" s="85"/>
      <c r="P3118" s="85"/>
      <c r="Q3118" s="92"/>
      <c r="R3118" s="92"/>
      <c r="S3118" s="92"/>
    </row>
    <row r="3119" spans="1:19" ht="38.25" customHeight="1" x14ac:dyDescent="0.25">
      <c r="A3119" s="69"/>
      <c r="B3119" s="35"/>
      <c r="C3119" s="36"/>
      <c r="D3119" s="68"/>
      <c r="E3119" s="38"/>
      <c r="F3119" s="38"/>
      <c r="G3119" s="39"/>
      <c r="H3119" s="38"/>
      <c r="I3119" s="38"/>
      <c r="J3119" s="39"/>
      <c r="K3119" s="39"/>
      <c r="L3119" s="40"/>
      <c r="M3119" s="69"/>
      <c r="O3119" s="85"/>
      <c r="P3119" s="85"/>
      <c r="Q3119" s="92"/>
      <c r="R3119" s="92"/>
      <c r="S3119" s="92"/>
    </row>
    <row r="3120" spans="1:19" ht="38.25" customHeight="1" x14ac:dyDescent="0.25">
      <c r="A3120" s="69"/>
      <c r="B3120" s="35"/>
      <c r="C3120" s="36"/>
      <c r="D3120" s="68"/>
      <c r="E3120" s="38"/>
      <c r="F3120" s="38"/>
      <c r="G3120" s="39"/>
      <c r="H3120" s="38"/>
      <c r="I3120" s="38"/>
      <c r="J3120" s="39"/>
      <c r="K3120" s="39"/>
      <c r="L3120" s="40"/>
      <c r="M3120" s="69"/>
      <c r="O3120" s="85"/>
      <c r="P3120" s="85"/>
      <c r="Q3120" s="86"/>
      <c r="R3120" s="86"/>
      <c r="S3120" s="86"/>
    </row>
    <row r="3121" spans="1:19" ht="38.25" customHeight="1" x14ac:dyDescent="0.25">
      <c r="A3121" s="69"/>
      <c r="B3121" s="35"/>
      <c r="C3121" s="36"/>
      <c r="D3121" s="68"/>
      <c r="E3121" s="38"/>
      <c r="F3121" s="38"/>
      <c r="G3121" s="39"/>
      <c r="H3121" s="38"/>
      <c r="I3121" s="38"/>
      <c r="J3121" s="39"/>
      <c r="K3121" s="39"/>
      <c r="L3121" s="40"/>
      <c r="M3121" s="69"/>
      <c r="O3121" s="85"/>
      <c r="P3121" s="85"/>
      <c r="Q3121" s="86"/>
      <c r="R3121" s="86"/>
      <c r="S3121" s="86"/>
    </row>
    <row r="3122" spans="1:19" ht="38.25" customHeight="1" x14ac:dyDescent="0.25">
      <c r="A3122" s="69"/>
      <c r="B3122" s="35"/>
      <c r="C3122" s="36"/>
      <c r="D3122" s="68"/>
      <c r="E3122" s="38"/>
      <c r="F3122" s="38"/>
      <c r="G3122" s="39"/>
      <c r="H3122" s="38"/>
      <c r="I3122" s="38"/>
      <c r="J3122" s="39"/>
      <c r="K3122" s="39"/>
      <c r="L3122" s="40"/>
      <c r="M3122" s="69"/>
      <c r="O3122" s="85"/>
      <c r="P3122" s="85"/>
      <c r="Q3122" s="86"/>
      <c r="R3122" s="86"/>
      <c r="S3122" s="86"/>
    </row>
    <row r="3123" spans="1:19" ht="38.25" customHeight="1" x14ac:dyDescent="0.25">
      <c r="A3123" s="69"/>
      <c r="B3123" s="35"/>
      <c r="C3123" s="36"/>
      <c r="D3123" s="68"/>
      <c r="E3123" s="38"/>
      <c r="F3123" s="38"/>
      <c r="G3123" s="39"/>
      <c r="H3123" s="38"/>
      <c r="I3123" s="38"/>
      <c r="J3123" s="39"/>
      <c r="K3123" s="39"/>
      <c r="L3123" s="40"/>
      <c r="M3123" s="69"/>
      <c r="O3123" s="85"/>
      <c r="P3123" s="85"/>
      <c r="Q3123" s="86"/>
      <c r="R3123" s="86"/>
      <c r="S3123" s="86"/>
    </row>
    <row r="3124" spans="1:19" ht="38.25" customHeight="1" x14ac:dyDescent="0.25">
      <c r="A3124" s="69"/>
      <c r="B3124" s="35"/>
      <c r="C3124" s="36"/>
      <c r="D3124" s="68"/>
      <c r="E3124" s="38"/>
      <c r="F3124" s="38"/>
      <c r="G3124" s="39"/>
      <c r="H3124" s="38"/>
      <c r="I3124" s="38"/>
      <c r="J3124" s="39"/>
      <c r="K3124" s="39"/>
      <c r="L3124" s="40"/>
      <c r="M3124" s="69"/>
      <c r="R3124" s="4"/>
      <c r="S3124" s="4"/>
    </row>
    <row r="3125" spans="1:19" ht="38.25" customHeight="1" x14ac:dyDescent="0.25">
      <c r="A3125" s="69"/>
      <c r="B3125" s="35"/>
      <c r="C3125" s="36"/>
      <c r="D3125" s="68"/>
      <c r="E3125" s="38"/>
      <c r="F3125" s="38"/>
      <c r="G3125" s="39"/>
      <c r="H3125" s="38"/>
      <c r="I3125" s="38"/>
      <c r="J3125" s="39"/>
      <c r="K3125" s="39"/>
      <c r="L3125" s="40"/>
      <c r="M3125" s="69"/>
    </row>
    <row r="3126" spans="1:19" ht="38.25" customHeight="1" x14ac:dyDescent="0.25">
      <c r="A3126" s="69"/>
      <c r="B3126" s="35"/>
      <c r="C3126" s="36"/>
      <c r="D3126" s="68"/>
      <c r="E3126" s="38"/>
      <c r="F3126" s="38"/>
      <c r="G3126" s="39"/>
      <c r="H3126" s="38"/>
      <c r="I3126" s="38"/>
      <c r="J3126" s="39"/>
      <c r="K3126" s="39"/>
      <c r="L3126" s="40"/>
      <c r="M3126" s="69"/>
    </row>
    <row r="3127" spans="1:19" ht="38.25" customHeight="1" x14ac:dyDescent="0.25">
      <c r="A3127" s="69"/>
      <c r="B3127" s="35"/>
      <c r="C3127" s="36"/>
      <c r="D3127" s="68"/>
      <c r="E3127" s="38"/>
      <c r="F3127" s="38"/>
      <c r="G3127" s="39"/>
      <c r="H3127" s="38"/>
      <c r="I3127" s="38"/>
      <c r="J3127" s="39"/>
      <c r="K3127" s="39"/>
      <c r="L3127" s="40"/>
      <c r="M3127" s="69"/>
    </row>
    <row r="3128" spans="1:19" ht="38.25" customHeight="1" x14ac:dyDescent="0.25">
      <c r="A3128" s="69"/>
      <c r="B3128" s="35"/>
      <c r="C3128" s="36"/>
      <c r="D3128" s="68"/>
      <c r="E3128" s="38"/>
      <c r="F3128" s="38"/>
      <c r="G3128" s="39"/>
      <c r="H3128" s="38"/>
      <c r="I3128" s="38"/>
      <c r="J3128" s="39"/>
      <c r="K3128" s="39"/>
      <c r="L3128" s="40"/>
      <c r="M3128" s="69"/>
    </row>
    <row r="3129" spans="1:19" ht="38.25" customHeight="1" x14ac:dyDescent="0.25">
      <c r="A3129" s="69"/>
      <c r="B3129" s="35"/>
      <c r="C3129" s="36"/>
      <c r="D3129" s="68"/>
      <c r="E3129" s="38"/>
      <c r="F3129" s="38"/>
      <c r="G3129" s="39"/>
      <c r="H3129" s="38"/>
      <c r="I3129" s="38"/>
      <c r="J3129" s="39"/>
      <c r="K3129" s="39"/>
      <c r="L3129" s="40"/>
      <c r="M3129" s="69"/>
    </row>
    <row r="3130" spans="1:19" ht="38.25" customHeight="1" x14ac:dyDescent="0.25">
      <c r="A3130" s="69"/>
      <c r="B3130" s="35"/>
      <c r="C3130" s="36"/>
      <c r="D3130" s="68"/>
      <c r="E3130" s="38"/>
      <c r="F3130" s="38"/>
      <c r="G3130" s="39"/>
      <c r="H3130" s="38"/>
      <c r="I3130" s="38"/>
      <c r="J3130" s="39"/>
      <c r="K3130" s="39"/>
      <c r="L3130" s="40"/>
      <c r="M3130" s="69"/>
    </row>
    <row r="3131" spans="1:19" ht="38.25" customHeight="1" x14ac:dyDescent="0.25">
      <c r="A3131" s="69"/>
      <c r="B3131" s="35"/>
      <c r="C3131" s="36"/>
      <c r="D3131" s="68"/>
      <c r="E3131" s="38"/>
      <c r="F3131" s="38"/>
      <c r="G3131" s="39"/>
      <c r="H3131" s="38"/>
      <c r="I3131" s="38"/>
      <c r="J3131" s="39"/>
      <c r="K3131" s="39"/>
      <c r="L3131" s="40"/>
      <c r="M3131" s="69"/>
    </row>
    <row r="3132" spans="1:19" ht="38.25" customHeight="1" x14ac:dyDescent="0.25">
      <c r="A3132" s="69"/>
      <c r="B3132" s="35"/>
      <c r="C3132" s="36"/>
      <c r="D3132" s="68"/>
      <c r="E3132" s="38"/>
      <c r="F3132" s="38"/>
      <c r="G3132" s="39"/>
      <c r="H3132" s="38"/>
      <c r="I3132" s="38"/>
      <c r="J3132" s="39"/>
      <c r="K3132" s="39"/>
      <c r="L3132" s="40"/>
      <c r="M3132" s="69"/>
    </row>
    <row r="3133" spans="1:19" ht="38.25" customHeight="1" x14ac:dyDescent="0.25">
      <c r="A3133" s="69"/>
      <c r="B3133" s="35"/>
      <c r="C3133" s="36"/>
      <c r="D3133" s="68"/>
      <c r="E3133" s="38"/>
      <c r="F3133" s="38"/>
      <c r="G3133" s="39"/>
      <c r="H3133" s="38"/>
      <c r="I3133" s="38"/>
      <c r="J3133" s="39"/>
      <c r="K3133" s="39"/>
      <c r="L3133" s="40"/>
      <c r="M3133" s="69"/>
    </row>
    <row r="3134" spans="1:19" ht="38.25" customHeight="1" x14ac:dyDescent="0.25">
      <c r="A3134" s="69"/>
      <c r="B3134" s="41"/>
      <c r="C3134" s="42"/>
      <c r="D3134" s="43"/>
      <c r="E3134" s="44"/>
      <c r="F3134" s="44"/>
      <c r="G3134" s="45"/>
      <c r="H3134" s="44"/>
      <c r="I3134" s="44"/>
      <c r="J3134" s="45"/>
      <c r="K3134" s="45"/>
      <c r="L3134" s="46"/>
      <c r="M3134" s="69"/>
    </row>
    <row r="3135" spans="1:19" s="9" customFormat="1" ht="24.75" customHeight="1" x14ac:dyDescent="0.25">
      <c r="A3135" s="47"/>
      <c r="B3135" s="87" t="str">
        <f>IF(ISBLANK($Q$12),"",$Q$12)</f>
        <v>239.12-09-SPEC_ZBROJENIE ŚCIAN I SŁUPÓW II KONDYGNACJI</v>
      </c>
      <c r="C3135" s="88"/>
      <c r="D3135" s="88"/>
      <c r="E3135" s="88"/>
      <c r="F3135" s="88"/>
      <c r="G3135" s="88"/>
      <c r="H3135" s="48"/>
      <c r="I3135" s="89"/>
      <c r="J3135" s="89"/>
      <c r="K3135" s="89"/>
      <c r="L3135" s="90"/>
      <c r="M3135" s="49"/>
      <c r="N3135" s="50"/>
      <c r="Q3135" s="51"/>
    </row>
    <row r="3136" spans="1:19" ht="23.1" customHeight="1" x14ac:dyDescent="0.25">
      <c r="B3136" s="91" t="str">
        <f>IF(ISBLANK(Q$19),"",Q$19)</f>
        <v/>
      </c>
      <c r="C3136" s="91"/>
      <c r="D3136" s="91"/>
      <c r="E3136" s="91"/>
      <c r="F3136" s="91"/>
      <c r="G3136" s="91"/>
      <c r="H3136" s="91"/>
      <c r="I3136" s="91"/>
      <c r="J3136" s="91"/>
      <c r="K3136" s="91"/>
      <c r="L3136" s="91"/>
    </row>
    <row r="3137" spans="1:19" ht="12.75" customHeight="1" x14ac:dyDescent="0.25">
      <c r="A3137" s="69"/>
      <c r="B3137" s="69"/>
      <c r="C3137" s="69"/>
      <c r="D3137" s="69"/>
      <c r="E3137" s="69"/>
      <c r="F3137" s="69"/>
      <c r="G3137" s="69"/>
      <c r="H3137" s="69"/>
      <c r="I3137" s="69"/>
      <c r="J3137" s="69"/>
      <c r="K3137" s="69"/>
      <c r="L3137" s="69"/>
      <c r="M3137" s="69"/>
    </row>
    <row r="3138" spans="1:19" s="9" customFormat="1" ht="30" customHeight="1" x14ac:dyDescent="0.25">
      <c r="A3138" s="5"/>
      <c r="B3138" s="95" t="s">
        <v>23</v>
      </c>
      <c r="C3138" s="96"/>
      <c r="D3138" s="97" t="str">
        <f>$Q$8</f>
        <v>BUDYEK DYDAKTYCZNY</v>
      </c>
      <c r="E3138" s="97"/>
      <c r="F3138" s="97"/>
      <c r="G3138" s="97"/>
      <c r="H3138" s="97"/>
      <c r="I3138" s="97"/>
      <c r="J3138" s="98"/>
      <c r="K3138" s="99"/>
      <c r="L3138" s="100"/>
      <c r="M3138" s="6"/>
      <c r="N3138" s="2"/>
      <c r="O3138" s="7"/>
      <c r="P3138" s="7"/>
      <c r="Q3138" s="8"/>
      <c r="R3138" s="7"/>
    </row>
    <row r="3139" spans="1:19" s="9" customFormat="1" ht="19.5" customHeight="1" x14ac:dyDescent="0.25">
      <c r="A3139" s="5"/>
      <c r="B3139" s="103" t="s">
        <v>24</v>
      </c>
      <c r="C3139" s="104"/>
      <c r="D3139" s="105" t="str">
        <f>$Q$9</f>
        <v>ZBROJENIE ŚCIAN I SŁUPÓW II KONDYGNACJI</v>
      </c>
      <c r="E3139" s="105"/>
      <c r="F3139" s="105"/>
      <c r="G3139" s="105"/>
      <c r="H3139" s="105"/>
      <c r="I3139" s="105"/>
      <c r="J3139" s="106"/>
      <c r="K3139" s="101"/>
      <c r="L3139" s="102"/>
      <c r="M3139" s="6"/>
      <c r="N3139" s="2"/>
      <c r="O3139" s="10"/>
      <c r="P3139" s="10"/>
      <c r="Q3139" s="11"/>
      <c r="R3139" s="10"/>
    </row>
    <row r="3140" spans="1:19" s="9" customFormat="1" ht="19.5" customHeight="1" x14ac:dyDescent="0.25">
      <c r="A3140" s="5"/>
      <c r="B3140" s="107">
        <f>$Q$11</f>
        <v>0</v>
      </c>
      <c r="C3140" s="108"/>
      <c r="D3140" s="109" t="s">
        <v>25</v>
      </c>
      <c r="E3140" s="110"/>
      <c r="F3140" s="111" t="str">
        <f>$Q$10</f>
        <v>239.12-09</v>
      </c>
      <c r="G3140" s="112"/>
      <c r="H3140" s="112"/>
      <c r="I3140" s="112"/>
      <c r="J3140" s="113"/>
      <c r="K3140" s="12">
        <f>(ROW(A3140)-4)/32</f>
        <v>98</v>
      </c>
      <c r="L3140" s="13">
        <f>$Q$13</f>
        <v>8</v>
      </c>
      <c r="M3140" s="6"/>
      <c r="N3140" s="2"/>
      <c r="O3140" s="10"/>
      <c r="P3140" s="10"/>
      <c r="Q3140" s="11"/>
      <c r="R3140" s="10"/>
    </row>
    <row r="3141" spans="1:19" s="9" customFormat="1" ht="42" customHeight="1" x14ac:dyDescent="0.25">
      <c r="A3141" s="6"/>
      <c r="B3141" s="114" t="s">
        <v>26</v>
      </c>
      <c r="C3141" s="116" t="s">
        <v>27</v>
      </c>
      <c r="D3141" s="118" t="s">
        <v>28</v>
      </c>
      <c r="E3141" s="14" t="s">
        <v>29</v>
      </c>
      <c r="F3141" s="15" t="s">
        <v>29</v>
      </c>
      <c r="G3141" s="16" t="s">
        <v>30</v>
      </c>
      <c r="H3141" s="120" t="s">
        <v>31</v>
      </c>
      <c r="I3141" s="121"/>
      <c r="J3141" s="16" t="s">
        <v>32</v>
      </c>
      <c r="K3141" s="16" t="s">
        <v>33</v>
      </c>
      <c r="L3141" s="17" t="s">
        <v>34</v>
      </c>
      <c r="M3141" s="6"/>
      <c r="N3141" s="2"/>
      <c r="O3141" s="10"/>
      <c r="P3141" s="10"/>
      <c r="Q3141" s="11"/>
      <c r="R3141" s="10"/>
    </row>
    <row r="3142" spans="1:19" s="9" customFormat="1" ht="22.5" customHeight="1" x14ac:dyDescent="0.25">
      <c r="A3142" s="18"/>
      <c r="B3142" s="115"/>
      <c r="C3142" s="117"/>
      <c r="D3142" s="119"/>
      <c r="E3142" s="19" t="str">
        <f>$Q$14</f>
        <v>St0S</v>
      </c>
      <c r="F3142" s="19" t="str">
        <f>$Q$15</f>
        <v>B500B</v>
      </c>
      <c r="G3142" s="20" t="s">
        <v>35</v>
      </c>
      <c r="H3142" s="21" t="s">
        <v>36</v>
      </c>
      <c r="I3142" s="21" t="s">
        <v>37</v>
      </c>
      <c r="J3142" s="21" t="s">
        <v>38</v>
      </c>
      <c r="K3142" s="21" t="s">
        <v>39</v>
      </c>
      <c r="L3142" s="22" t="s">
        <v>40</v>
      </c>
      <c r="M3142" s="18"/>
      <c r="N3142" s="2"/>
      <c r="O3142" s="23"/>
      <c r="P3142" s="23"/>
      <c r="Q3142" s="24"/>
      <c r="R3142" s="23"/>
    </row>
    <row r="3143" spans="1:19" s="29" customFormat="1" ht="19.5" customHeight="1" x14ac:dyDescent="0.25">
      <c r="A3143" s="6"/>
      <c r="B3143" s="25">
        <v>1</v>
      </c>
      <c r="C3143" s="26">
        <v>2</v>
      </c>
      <c r="D3143" s="27">
        <v>3</v>
      </c>
      <c r="E3143" s="26">
        <v>4</v>
      </c>
      <c r="F3143" s="26">
        <v>5</v>
      </c>
      <c r="G3143" s="26">
        <v>6</v>
      </c>
      <c r="H3143" s="26">
        <v>7</v>
      </c>
      <c r="I3143" s="26">
        <v>8</v>
      </c>
      <c r="J3143" s="26">
        <v>9</v>
      </c>
      <c r="K3143" s="26">
        <v>10</v>
      </c>
      <c r="L3143" s="28">
        <v>11</v>
      </c>
      <c r="M3143" s="6"/>
      <c r="N3143" s="2"/>
      <c r="O3143" s="122"/>
      <c r="P3143" s="122"/>
      <c r="Q3143" s="122"/>
      <c r="R3143" s="122"/>
      <c r="S3143" s="122"/>
    </row>
    <row r="3144" spans="1:19" ht="38.25" customHeight="1" x14ac:dyDescent="0.25">
      <c r="A3144" s="69"/>
      <c r="B3144" s="30"/>
      <c r="C3144" s="31"/>
      <c r="D3144" s="31"/>
      <c r="E3144" s="32"/>
      <c r="F3144" s="32"/>
      <c r="G3144" s="33"/>
      <c r="H3144" s="32"/>
      <c r="I3144" s="32"/>
      <c r="J3144" s="33"/>
      <c r="K3144" s="33"/>
      <c r="L3144" s="34"/>
      <c r="M3144" s="69"/>
      <c r="O3144" s="123"/>
      <c r="P3144" s="123"/>
      <c r="Q3144" s="92"/>
      <c r="R3144" s="92"/>
      <c r="S3144" s="92"/>
    </row>
    <row r="3145" spans="1:19" ht="38.25" customHeight="1" x14ac:dyDescent="0.25">
      <c r="A3145" s="69"/>
      <c r="B3145" s="35"/>
      <c r="C3145" s="36"/>
      <c r="D3145" s="68"/>
      <c r="E3145" s="38"/>
      <c r="F3145" s="38"/>
      <c r="G3145" s="39"/>
      <c r="H3145" s="38"/>
      <c r="I3145" s="38"/>
      <c r="J3145" s="39"/>
      <c r="K3145" s="39"/>
      <c r="L3145" s="40"/>
      <c r="M3145" s="69"/>
      <c r="O3145" s="85"/>
      <c r="P3145" s="85"/>
      <c r="Q3145" s="92"/>
      <c r="R3145" s="92"/>
      <c r="S3145" s="92"/>
    </row>
    <row r="3146" spans="1:19" ht="38.25" customHeight="1" x14ac:dyDescent="0.25">
      <c r="A3146" s="69"/>
      <c r="B3146" s="35"/>
      <c r="C3146" s="36"/>
      <c r="D3146" s="68"/>
      <c r="E3146" s="38"/>
      <c r="F3146" s="38"/>
      <c r="G3146" s="39"/>
      <c r="H3146" s="38"/>
      <c r="I3146" s="38"/>
      <c r="J3146" s="39"/>
      <c r="K3146" s="39"/>
      <c r="L3146" s="40"/>
      <c r="M3146" s="69"/>
      <c r="O3146" s="85"/>
      <c r="P3146" s="85"/>
      <c r="Q3146" s="92"/>
      <c r="R3146" s="92"/>
      <c r="S3146" s="92"/>
    </row>
    <row r="3147" spans="1:19" ht="38.25" customHeight="1" x14ac:dyDescent="0.25">
      <c r="A3147" s="69"/>
      <c r="B3147" s="35"/>
      <c r="C3147" s="36"/>
      <c r="D3147" s="68"/>
      <c r="E3147" s="38"/>
      <c r="F3147" s="38"/>
      <c r="G3147" s="39"/>
      <c r="H3147" s="38"/>
      <c r="I3147" s="38"/>
      <c r="J3147" s="39"/>
      <c r="K3147" s="39"/>
      <c r="L3147" s="40"/>
      <c r="M3147" s="69"/>
      <c r="O3147" s="85"/>
      <c r="P3147" s="85"/>
      <c r="Q3147" s="93"/>
      <c r="R3147" s="93"/>
      <c r="S3147" s="93"/>
    </row>
    <row r="3148" spans="1:19" ht="38.25" customHeight="1" x14ac:dyDescent="0.25">
      <c r="A3148" s="69"/>
      <c r="B3148" s="35"/>
      <c r="C3148" s="36"/>
      <c r="D3148" s="68"/>
      <c r="E3148" s="38"/>
      <c r="F3148" s="38"/>
      <c r="G3148" s="39"/>
      <c r="H3148" s="38"/>
      <c r="I3148" s="38"/>
      <c r="J3148" s="39"/>
      <c r="K3148" s="39"/>
      <c r="L3148" s="40"/>
      <c r="M3148" s="69"/>
      <c r="O3148" s="85"/>
      <c r="P3148" s="85"/>
      <c r="Q3148" s="94"/>
      <c r="R3148" s="94"/>
      <c r="S3148" s="94"/>
    </row>
    <row r="3149" spans="1:19" ht="38.25" customHeight="1" x14ac:dyDescent="0.25">
      <c r="A3149" s="69"/>
      <c r="B3149" s="35"/>
      <c r="C3149" s="36"/>
      <c r="D3149" s="68"/>
      <c r="E3149" s="38"/>
      <c r="F3149" s="38"/>
      <c r="G3149" s="39"/>
      <c r="H3149" s="38"/>
      <c r="I3149" s="38"/>
      <c r="J3149" s="39"/>
      <c r="K3149" s="39"/>
      <c r="L3149" s="40"/>
      <c r="M3149" s="69"/>
      <c r="O3149" s="85"/>
      <c r="P3149" s="85"/>
      <c r="Q3149" s="92"/>
      <c r="R3149" s="92"/>
      <c r="S3149" s="92"/>
    </row>
    <row r="3150" spans="1:19" ht="38.25" customHeight="1" x14ac:dyDescent="0.25">
      <c r="A3150" s="69"/>
      <c r="B3150" s="35"/>
      <c r="C3150" s="36"/>
      <c r="D3150" s="68"/>
      <c r="E3150" s="38"/>
      <c r="F3150" s="38"/>
      <c r="G3150" s="39"/>
      <c r="H3150" s="38"/>
      <c r="I3150" s="38"/>
      <c r="J3150" s="39"/>
      <c r="K3150" s="39"/>
      <c r="L3150" s="40"/>
      <c r="M3150" s="69"/>
      <c r="O3150" s="85"/>
      <c r="P3150" s="85"/>
      <c r="Q3150" s="92"/>
      <c r="R3150" s="92"/>
      <c r="S3150" s="92"/>
    </row>
    <row r="3151" spans="1:19" ht="38.25" customHeight="1" x14ac:dyDescent="0.25">
      <c r="A3151" s="69"/>
      <c r="B3151" s="35"/>
      <c r="C3151" s="36"/>
      <c r="D3151" s="68"/>
      <c r="E3151" s="38"/>
      <c r="F3151" s="38"/>
      <c r="G3151" s="39"/>
      <c r="H3151" s="38"/>
      <c r="I3151" s="38"/>
      <c r="J3151" s="39"/>
      <c r="K3151" s="39"/>
      <c r="L3151" s="40"/>
      <c r="M3151" s="69"/>
      <c r="O3151" s="85"/>
      <c r="P3151" s="85"/>
      <c r="Q3151" s="92"/>
      <c r="R3151" s="92"/>
      <c r="S3151" s="92"/>
    </row>
    <row r="3152" spans="1:19" ht="38.25" customHeight="1" x14ac:dyDescent="0.25">
      <c r="A3152" s="69"/>
      <c r="B3152" s="35"/>
      <c r="C3152" s="36"/>
      <c r="D3152" s="68"/>
      <c r="E3152" s="38"/>
      <c r="F3152" s="38"/>
      <c r="G3152" s="39"/>
      <c r="H3152" s="38"/>
      <c r="I3152" s="38"/>
      <c r="J3152" s="39"/>
      <c r="K3152" s="39"/>
      <c r="L3152" s="40"/>
      <c r="M3152" s="69"/>
      <c r="O3152" s="85"/>
      <c r="P3152" s="85"/>
      <c r="Q3152" s="86"/>
      <c r="R3152" s="86"/>
      <c r="S3152" s="86"/>
    </row>
    <row r="3153" spans="1:19" ht="38.25" customHeight="1" x14ac:dyDescent="0.25">
      <c r="A3153" s="69"/>
      <c r="B3153" s="35"/>
      <c r="C3153" s="36"/>
      <c r="D3153" s="68"/>
      <c r="E3153" s="38"/>
      <c r="F3153" s="38"/>
      <c r="G3153" s="39"/>
      <c r="H3153" s="38"/>
      <c r="I3153" s="38"/>
      <c r="J3153" s="39"/>
      <c r="K3153" s="39"/>
      <c r="L3153" s="40"/>
      <c r="M3153" s="69"/>
      <c r="O3153" s="85"/>
      <c r="P3153" s="85"/>
      <c r="Q3153" s="86"/>
      <c r="R3153" s="86"/>
      <c r="S3153" s="86"/>
    </row>
    <row r="3154" spans="1:19" ht="38.25" customHeight="1" x14ac:dyDescent="0.25">
      <c r="A3154" s="69"/>
      <c r="B3154" s="35"/>
      <c r="C3154" s="36"/>
      <c r="D3154" s="68"/>
      <c r="E3154" s="38"/>
      <c r="F3154" s="38"/>
      <c r="G3154" s="39"/>
      <c r="H3154" s="38"/>
      <c r="I3154" s="38"/>
      <c r="J3154" s="39"/>
      <c r="K3154" s="39"/>
      <c r="L3154" s="40"/>
      <c r="M3154" s="69"/>
      <c r="O3154" s="85"/>
      <c r="P3154" s="85"/>
      <c r="Q3154" s="86"/>
      <c r="R3154" s="86"/>
      <c r="S3154" s="86"/>
    </row>
    <row r="3155" spans="1:19" ht="38.25" customHeight="1" x14ac:dyDescent="0.25">
      <c r="A3155" s="69"/>
      <c r="B3155" s="35"/>
      <c r="C3155" s="36"/>
      <c r="D3155" s="68"/>
      <c r="E3155" s="38"/>
      <c r="F3155" s="38"/>
      <c r="G3155" s="39"/>
      <c r="H3155" s="38"/>
      <c r="I3155" s="38"/>
      <c r="J3155" s="39"/>
      <c r="K3155" s="39"/>
      <c r="L3155" s="40"/>
      <c r="M3155" s="69"/>
      <c r="O3155" s="85"/>
      <c r="P3155" s="85"/>
      <c r="Q3155" s="86"/>
      <c r="R3155" s="86"/>
      <c r="S3155" s="86"/>
    </row>
    <row r="3156" spans="1:19" ht="38.25" customHeight="1" x14ac:dyDescent="0.25">
      <c r="A3156" s="69"/>
      <c r="B3156" s="35"/>
      <c r="C3156" s="36"/>
      <c r="D3156" s="68"/>
      <c r="E3156" s="38"/>
      <c r="F3156" s="38"/>
      <c r="G3156" s="39"/>
      <c r="H3156" s="38"/>
      <c r="I3156" s="38"/>
      <c r="J3156" s="39"/>
      <c r="K3156" s="39"/>
      <c r="L3156" s="40"/>
      <c r="M3156" s="69"/>
      <c r="R3156" s="4"/>
      <c r="S3156" s="4"/>
    </row>
    <row r="3157" spans="1:19" ht="38.25" customHeight="1" x14ac:dyDescent="0.25">
      <c r="A3157" s="69"/>
      <c r="B3157" s="35"/>
      <c r="C3157" s="36"/>
      <c r="D3157" s="68"/>
      <c r="E3157" s="38"/>
      <c r="F3157" s="38"/>
      <c r="G3157" s="39"/>
      <c r="H3157" s="38"/>
      <c r="I3157" s="38"/>
      <c r="J3157" s="39"/>
      <c r="K3157" s="39"/>
      <c r="L3157" s="40"/>
      <c r="M3157" s="69"/>
    </row>
    <row r="3158" spans="1:19" ht="38.25" customHeight="1" x14ac:dyDescent="0.25">
      <c r="A3158" s="69"/>
      <c r="B3158" s="35"/>
      <c r="C3158" s="36"/>
      <c r="D3158" s="68"/>
      <c r="E3158" s="38"/>
      <c r="F3158" s="38"/>
      <c r="G3158" s="39"/>
      <c r="H3158" s="38"/>
      <c r="I3158" s="38"/>
      <c r="J3158" s="39"/>
      <c r="K3158" s="39"/>
      <c r="L3158" s="40"/>
      <c r="M3158" s="69"/>
    </row>
    <row r="3159" spans="1:19" ht="38.25" customHeight="1" x14ac:dyDescent="0.25">
      <c r="A3159" s="69"/>
      <c r="B3159" s="35"/>
      <c r="C3159" s="36"/>
      <c r="D3159" s="68"/>
      <c r="E3159" s="38"/>
      <c r="F3159" s="38"/>
      <c r="G3159" s="39"/>
      <c r="H3159" s="38"/>
      <c r="I3159" s="38"/>
      <c r="J3159" s="39"/>
      <c r="K3159" s="39"/>
      <c r="L3159" s="40"/>
      <c r="M3159" s="69"/>
    </row>
    <row r="3160" spans="1:19" ht="38.25" customHeight="1" x14ac:dyDescent="0.25">
      <c r="A3160" s="69"/>
      <c r="B3160" s="35"/>
      <c r="C3160" s="36"/>
      <c r="D3160" s="68"/>
      <c r="E3160" s="38"/>
      <c r="F3160" s="38"/>
      <c r="G3160" s="39"/>
      <c r="H3160" s="38"/>
      <c r="I3160" s="38"/>
      <c r="J3160" s="39"/>
      <c r="K3160" s="39"/>
      <c r="L3160" s="40"/>
      <c r="M3160" s="69"/>
    </row>
    <row r="3161" spans="1:19" ht="38.25" customHeight="1" x14ac:dyDescent="0.25">
      <c r="A3161" s="69"/>
      <c r="B3161" s="35"/>
      <c r="C3161" s="36"/>
      <c r="D3161" s="68"/>
      <c r="E3161" s="38"/>
      <c r="F3161" s="38"/>
      <c r="G3161" s="39"/>
      <c r="H3161" s="38"/>
      <c r="I3161" s="38"/>
      <c r="J3161" s="39"/>
      <c r="K3161" s="39"/>
      <c r="L3161" s="40"/>
      <c r="M3161" s="69"/>
    </row>
    <row r="3162" spans="1:19" ht="38.25" customHeight="1" x14ac:dyDescent="0.25">
      <c r="A3162" s="69"/>
      <c r="B3162" s="35"/>
      <c r="C3162" s="36"/>
      <c r="D3162" s="68"/>
      <c r="E3162" s="38"/>
      <c r="F3162" s="38"/>
      <c r="G3162" s="39"/>
      <c r="H3162" s="38"/>
      <c r="I3162" s="38"/>
      <c r="J3162" s="39"/>
      <c r="K3162" s="39"/>
      <c r="L3162" s="40"/>
      <c r="M3162" s="69"/>
    </row>
    <row r="3163" spans="1:19" ht="38.25" customHeight="1" x14ac:dyDescent="0.25">
      <c r="A3163" s="69"/>
      <c r="B3163" s="35"/>
      <c r="C3163" s="36"/>
      <c r="D3163" s="68"/>
      <c r="E3163" s="38"/>
      <c r="F3163" s="38"/>
      <c r="G3163" s="39"/>
      <c r="H3163" s="38"/>
      <c r="I3163" s="38"/>
      <c r="J3163" s="39"/>
      <c r="K3163" s="39"/>
      <c r="L3163" s="40"/>
      <c r="M3163" s="69"/>
    </row>
    <row r="3164" spans="1:19" ht="38.25" customHeight="1" x14ac:dyDescent="0.25">
      <c r="A3164" s="69"/>
      <c r="B3164" s="35"/>
      <c r="C3164" s="36"/>
      <c r="D3164" s="68"/>
      <c r="E3164" s="38"/>
      <c r="F3164" s="38"/>
      <c r="G3164" s="39"/>
      <c r="H3164" s="38"/>
      <c r="I3164" s="38"/>
      <c r="J3164" s="39"/>
      <c r="K3164" s="39"/>
      <c r="L3164" s="40"/>
      <c r="M3164" s="69"/>
    </row>
    <row r="3165" spans="1:19" ht="38.25" customHeight="1" x14ac:dyDescent="0.25">
      <c r="A3165" s="69"/>
      <c r="B3165" s="35"/>
      <c r="C3165" s="36"/>
      <c r="D3165" s="68"/>
      <c r="E3165" s="38"/>
      <c r="F3165" s="38"/>
      <c r="G3165" s="39"/>
      <c r="H3165" s="38"/>
      <c r="I3165" s="38"/>
      <c r="J3165" s="39"/>
      <c r="K3165" s="39"/>
      <c r="L3165" s="40"/>
      <c r="M3165" s="69"/>
    </row>
    <row r="3166" spans="1:19" ht="38.25" customHeight="1" x14ac:dyDescent="0.25">
      <c r="A3166" s="69"/>
      <c r="B3166" s="41"/>
      <c r="C3166" s="42"/>
      <c r="D3166" s="43"/>
      <c r="E3166" s="44"/>
      <c r="F3166" s="44"/>
      <c r="G3166" s="45"/>
      <c r="H3166" s="44"/>
      <c r="I3166" s="44"/>
      <c r="J3166" s="45"/>
      <c r="K3166" s="45"/>
      <c r="L3166" s="46"/>
      <c r="M3166" s="69"/>
    </row>
    <row r="3167" spans="1:19" s="9" customFormat="1" ht="24.75" customHeight="1" x14ac:dyDescent="0.25">
      <c r="A3167" s="47"/>
      <c r="B3167" s="87" t="str">
        <f>IF(ISBLANK($Q$12),"",$Q$12)</f>
        <v>239.12-09-SPEC_ZBROJENIE ŚCIAN I SŁUPÓW II KONDYGNACJI</v>
      </c>
      <c r="C3167" s="88"/>
      <c r="D3167" s="88"/>
      <c r="E3167" s="88"/>
      <c r="F3167" s="88"/>
      <c r="G3167" s="88"/>
      <c r="H3167" s="48"/>
      <c r="I3167" s="89"/>
      <c r="J3167" s="89"/>
      <c r="K3167" s="89"/>
      <c r="L3167" s="90"/>
      <c r="M3167" s="49"/>
      <c r="N3167" s="50"/>
      <c r="Q3167" s="51"/>
    </row>
    <row r="3168" spans="1:19" ht="23.1" customHeight="1" x14ac:dyDescent="0.25">
      <c r="B3168" s="91" t="str">
        <f>IF(ISBLANK(Q$19),"",Q$19)</f>
        <v/>
      </c>
      <c r="C3168" s="91"/>
      <c r="D3168" s="91"/>
      <c r="E3168" s="91"/>
      <c r="F3168" s="91"/>
      <c r="G3168" s="91"/>
      <c r="H3168" s="91"/>
      <c r="I3168" s="91"/>
      <c r="J3168" s="91"/>
      <c r="K3168" s="91"/>
      <c r="L3168" s="91"/>
    </row>
    <row r="3169" spans="1:19" ht="12.75" customHeight="1" x14ac:dyDescent="0.25">
      <c r="A3169" s="69"/>
      <c r="B3169" s="69"/>
      <c r="C3169" s="69"/>
      <c r="D3169" s="69"/>
      <c r="E3169" s="69"/>
      <c r="F3169" s="69"/>
      <c r="G3169" s="69"/>
      <c r="H3169" s="69"/>
      <c r="I3169" s="69"/>
      <c r="J3169" s="69"/>
      <c r="K3169" s="69"/>
      <c r="L3169" s="69"/>
      <c r="M3169" s="69"/>
    </row>
    <row r="3170" spans="1:19" s="9" customFormat="1" ht="30" customHeight="1" x14ac:dyDescent="0.25">
      <c r="A3170" s="5"/>
      <c r="B3170" s="95" t="s">
        <v>23</v>
      </c>
      <c r="C3170" s="96"/>
      <c r="D3170" s="97" t="str">
        <f>$Q$8</f>
        <v>BUDYEK DYDAKTYCZNY</v>
      </c>
      <c r="E3170" s="97"/>
      <c r="F3170" s="97"/>
      <c r="G3170" s="97"/>
      <c r="H3170" s="97"/>
      <c r="I3170" s="97"/>
      <c r="J3170" s="98"/>
      <c r="K3170" s="99"/>
      <c r="L3170" s="100"/>
      <c r="M3170" s="6"/>
      <c r="N3170" s="2"/>
      <c r="O3170" s="7"/>
      <c r="P3170" s="7"/>
      <c r="Q3170" s="8"/>
      <c r="R3170" s="7"/>
    </row>
    <row r="3171" spans="1:19" s="9" customFormat="1" ht="19.5" customHeight="1" x14ac:dyDescent="0.25">
      <c r="A3171" s="5"/>
      <c r="B3171" s="103" t="s">
        <v>24</v>
      </c>
      <c r="C3171" s="104"/>
      <c r="D3171" s="105" t="str">
        <f>$Q$9</f>
        <v>ZBROJENIE ŚCIAN I SŁUPÓW II KONDYGNACJI</v>
      </c>
      <c r="E3171" s="105"/>
      <c r="F3171" s="105"/>
      <c r="G3171" s="105"/>
      <c r="H3171" s="105"/>
      <c r="I3171" s="105"/>
      <c r="J3171" s="106"/>
      <c r="K3171" s="101"/>
      <c r="L3171" s="102"/>
      <c r="M3171" s="6"/>
      <c r="N3171" s="2"/>
      <c r="O3171" s="10"/>
      <c r="P3171" s="10"/>
      <c r="Q3171" s="11"/>
      <c r="R3171" s="10"/>
    </row>
    <row r="3172" spans="1:19" s="9" customFormat="1" ht="19.5" customHeight="1" x14ac:dyDescent="0.25">
      <c r="A3172" s="5"/>
      <c r="B3172" s="107">
        <f>$Q$11</f>
        <v>0</v>
      </c>
      <c r="C3172" s="108"/>
      <c r="D3172" s="109" t="s">
        <v>25</v>
      </c>
      <c r="E3172" s="110"/>
      <c r="F3172" s="111" t="str">
        <f>$Q$10</f>
        <v>239.12-09</v>
      </c>
      <c r="G3172" s="112"/>
      <c r="H3172" s="112"/>
      <c r="I3172" s="112"/>
      <c r="J3172" s="113"/>
      <c r="K3172" s="12">
        <f>(ROW(A3172)-4)/32</f>
        <v>99</v>
      </c>
      <c r="L3172" s="13">
        <f>$Q$13</f>
        <v>8</v>
      </c>
      <c r="M3172" s="6"/>
      <c r="N3172" s="2"/>
      <c r="O3172" s="10"/>
      <c r="P3172" s="10"/>
      <c r="Q3172" s="11"/>
      <c r="R3172" s="10"/>
    </row>
    <row r="3173" spans="1:19" s="9" customFormat="1" ht="42" customHeight="1" x14ac:dyDescent="0.25">
      <c r="A3173" s="6"/>
      <c r="B3173" s="114" t="s">
        <v>26</v>
      </c>
      <c r="C3173" s="116" t="s">
        <v>27</v>
      </c>
      <c r="D3173" s="118" t="s">
        <v>28</v>
      </c>
      <c r="E3173" s="14" t="s">
        <v>29</v>
      </c>
      <c r="F3173" s="15" t="s">
        <v>29</v>
      </c>
      <c r="G3173" s="16" t="s">
        <v>30</v>
      </c>
      <c r="H3173" s="120" t="s">
        <v>31</v>
      </c>
      <c r="I3173" s="121"/>
      <c r="J3173" s="16" t="s">
        <v>32</v>
      </c>
      <c r="K3173" s="16" t="s">
        <v>33</v>
      </c>
      <c r="L3173" s="17" t="s">
        <v>34</v>
      </c>
      <c r="M3173" s="6"/>
      <c r="N3173" s="2"/>
      <c r="O3173" s="10"/>
      <c r="P3173" s="10"/>
      <c r="Q3173" s="11"/>
      <c r="R3173" s="10"/>
    </row>
    <row r="3174" spans="1:19" s="9" customFormat="1" ht="22.5" customHeight="1" x14ac:dyDescent="0.25">
      <c r="A3174" s="18"/>
      <c r="B3174" s="115"/>
      <c r="C3174" s="117"/>
      <c r="D3174" s="119"/>
      <c r="E3174" s="19" t="str">
        <f>$Q$14</f>
        <v>St0S</v>
      </c>
      <c r="F3174" s="19" t="str">
        <f>$Q$15</f>
        <v>B500B</v>
      </c>
      <c r="G3174" s="20" t="s">
        <v>35</v>
      </c>
      <c r="H3174" s="21" t="s">
        <v>36</v>
      </c>
      <c r="I3174" s="21" t="s">
        <v>37</v>
      </c>
      <c r="J3174" s="21" t="s">
        <v>38</v>
      </c>
      <c r="K3174" s="21" t="s">
        <v>39</v>
      </c>
      <c r="L3174" s="22" t="s">
        <v>40</v>
      </c>
      <c r="M3174" s="18"/>
      <c r="N3174" s="2"/>
      <c r="O3174" s="23"/>
      <c r="P3174" s="23"/>
      <c r="Q3174" s="24"/>
      <c r="R3174" s="23"/>
    </row>
    <row r="3175" spans="1:19" s="29" customFormat="1" ht="19.5" customHeight="1" x14ac:dyDescent="0.25">
      <c r="A3175" s="6"/>
      <c r="B3175" s="25">
        <v>1</v>
      </c>
      <c r="C3175" s="26">
        <v>2</v>
      </c>
      <c r="D3175" s="27">
        <v>3</v>
      </c>
      <c r="E3175" s="26">
        <v>4</v>
      </c>
      <c r="F3175" s="26">
        <v>5</v>
      </c>
      <c r="G3175" s="26">
        <v>6</v>
      </c>
      <c r="H3175" s="26">
        <v>7</v>
      </c>
      <c r="I3175" s="26">
        <v>8</v>
      </c>
      <c r="J3175" s="26">
        <v>9</v>
      </c>
      <c r="K3175" s="26">
        <v>10</v>
      </c>
      <c r="L3175" s="28">
        <v>11</v>
      </c>
      <c r="M3175" s="6"/>
      <c r="N3175" s="2"/>
      <c r="O3175" s="122"/>
      <c r="P3175" s="122"/>
      <c r="Q3175" s="122"/>
      <c r="R3175" s="122"/>
      <c r="S3175" s="122"/>
    </row>
    <row r="3176" spans="1:19" ht="38.25" customHeight="1" x14ac:dyDescent="0.25">
      <c r="A3176" s="69"/>
      <c r="B3176" s="30"/>
      <c r="C3176" s="31"/>
      <c r="D3176" s="31"/>
      <c r="E3176" s="32"/>
      <c r="F3176" s="32"/>
      <c r="G3176" s="33"/>
      <c r="H3176" s="32"/>
      <c r="I3176" s="32"/>
      <c r="J3176" s="33"/>
      <c r="K3176" s="33"/>
      <c r="L3176" s="34"/>
      <c r="M3176" s="69"/>
      <c r="O3176" s="123"/>
      <c r="P3176" s="123"/>
      <c r="Q3176" s="92"/>
      <c r="R3176" s="92"/>
      <c r="S3176" s="92"/>
    </row>
    <row r="3177" spans="1:19" ht="38.25" customHeight="1" x14ac:dyDescent="0.25">
      <c r="A3177" s="69"/>
      <c r="B3177" s="35"/>
      <c r="C3177" s="36"/>
      <c r="D3177" s="68"/>
      <c r="E3177" s="38"/>
      <c r="F3177" s="38"/>
      <c r="G3177" s="39"/>
      <c r="H3177" s="38"/>
      <c r="I3177" s="38"/>
      <c r="J3177" s="39"/>
      <c r="K3177" s="39"/>
      <c r="L3177" s="40"/>
      <c r="M3177" s="69"/>
      <c r="O3177" s="85"/>
      <c r="P3177" s="85"/>
      <c r="Q3177" s="92"/>
      <c r="R3177" s="92"/>
      <c r="S3177" s="92"/>
    </row>
    <row r="3178" spans="1:19" ht="38.25" customHeight="1" x14ac:dyDescent="0.25">
      <c r="A3178" s="69"/>
      <c r="B3178" s="35"/>
      <c r="C3178" s="36"/>
      <c r="D3178" s="68"/>
      <c r="E3178" s="38"/>
      <c r="F3178" s="38"/>
      <c r="G3178" s="39"/>
      <c r="H3178" s="38"/>
      <c r="I3178" s="38"/>
      <c r="J3178" s="39"/>
      <c r="K3178" s="39"/>
      <c r="L3178" s="40"/>
      <c r="M3178" s="69"/>
      <c r="O3178" s="85"/>
      <c r="P3178" s="85"/>
      <c r="Q3178" s="92"/>
      <c r="R3178" s="92"/>
      <c r="S3178" s="92"/>
    </row>
    <row r="3179" spans="1:19" ht="38.25" customHeight="1" x14ac:dyDescent="0.25">
      <c r="A3179" s="69"/>
      <c r="B3179" s="35"/>
      <c r="C3179" s="36"/>
      <c r="D3179" s="68"/>
      <c r="E3179" s="38"/>
      <c r="F3179" s="38"/>
      <c r="G3179" s="39"/>
      <c r="H3179" s="38"/>
      <c r="I3179" s="38"/>
      <c r="J3179" s="39"/>
      <c r="K3179" s="39"/>
      <c r="L3179" s="40"/>
      <c r="M3179" s="69"/>
      <c r="O3179" s="85"/>
      <c r="P3179" s="85"/>
      <c r="Q3179" s="93"/>
      <c r="R3179" s="93"/>
      <c r="S3179" s="93"/>
    </row>
    <row r="3180" spans="1:19" ht="38.25" customHeight="1" x14ac:dyDescent="0.25">
      <c r="A3180" s="69"/>
      <c r="B3180" s="35"/>
      <c r="C3180" s="36"/>
      <c r="D3180" s="68"/>
      <c r="E3180" s="38"/>
      <c r="F3180" s="38"/>
      <c r="G3180" s="39"/>
      <c r="H3180" s="38"/>
      <c r="I3180" s="38"/>
      <c r="J3180" s="39"/>
      <c r="K3180" s="39"/>
      <c r="L3180" s="40"/>
      <c r="M3180" s="69"/>
      <c r="O3180" s="85"/>
      <c r="P3180" s="85"/>
      <c r="Q3180" s="94"/>
      <c r="R3180" s="94"/>
      <c r="S3180" s="94"/>
    </row>
    <row r="3181" spans="1:19" ht="38.25" customHeight="1" x14ac:dyDescent="0.25">
      <c r="A3181" s="69"/>
      <c r="B3181" s="35"/>
      <c r="C3181" s="36"/>
      <c r="D3181" s="68"/>
      <c r="E3181" s="38"/>
      <c r="F3181" s="38"/>
      <c r="G3181" s="39"/>
      <c r="H3181" s="38"/>
      <c r="I3181" s="38"/>
      <c r="J3181" s="39"/>
      <c r="K3181" s="39"/>
      <c r="L3181" s="40"/>
      <c r="M3181" s="69"/>
      <c r="O3181" s="85"/>
      <c r="P3181" s="85"/>
      <c r="Q3181" s="92"/>
      <c r="R3181" s="92"/>
      <c r="S3181" s="92"/>
    </row>
    <row r="3182" spans="1:19" ht="38.25" customHeight="1" x14ac:dyDescent="0.25">
      <c r="A3182" s="69"/>
      <c r="B3182" s="35"/>
      <c r="C3182" s="36"/>
      <c r="D3182" s="68"/>
      <c r="E3182" s="38"/>
      <c r="F3182" s="38"/>
      <c r="G3182" s="39"/>
      <c r="H3182" s="38"/>
      <c r="I3182" s="38"/>
      <c r="J3182" s="39"/>
      <c r="K3182" s="39"/>
      <c r="L3182" s="40"/>
      <c r="M3182" s="69"/>
      <c r="O3182" s="85"/>
      <c r="P3182" s="85"/>
      <c r="Q3182" s="92"/>
      <c r="R3182" s="92"/>
      <c r="S3182" s="92"/>
    </row>
    <row r="3183" spans="1:19" ht="38.25" customHeight="1" x14ac:dyDescent="0.25">
      <c r="A3183" s="69"/>
      <c r="B3183" s="35"/>
      <c r="C3183" s="36"/>
      <c r="D3183" s="68"/>
      <c r="E3183" s="38"/>
      <c r="F3183" s="38"/>
      <c r="G3183" s="39"/>
      <c r="H3183" s="38"/>
      <c r="I3183" s="38"/>
      <c r="J3183" s="39"/>
      <c r="K3183" s="39"/>
      <c r="L3183" s="40"/>
      <c r="M3183" s="69"/>
      <c r="O3183" s="85"/>
      <c r="P3183" s="85"/>
      <c r="Q3183" s="92"/>
      <c r="R3183" s="92"/>
      <c r="S3183" s="92"/>
    </row>
    <row r="3184" spans="1:19" ht="38.25" customHeight="1" x14ac:dyDescent="0.25">
      <c r="A3184" s="69"/>
      <c r="B3184" s="35"/>
      <c r="C3184" s="36"/>
      <c r="D3184" s="68"/>
      <c r="E3184" s="38"/>
      <c r="F3184" s="38"/>
      <c r="G3184" s="39"/>
      <c r="H3184" s="38"/>
      <c r="I3184" s="38"/>
      <c r="J3184" s="39"/>
      <c r="K3184" s="39"/>
      <c r="L3184" s="40"/>
      <c r="M3184" s="69"/>
      <c r="O3184" s="85"/>
      <c r="P3184" s="85"/>
      <c r="Q3184" s="86"/>
      <c r="R3184" s="86"/>
      <c r="S3184" s="86"/>
    </row>
    <row r="3185" spans="1:19" ht="38.25" customHeight="1" x14ac:dyDescent="0.25">
      <c r="A3185" s="69"/>
      <c r="B3185" s="35"/>
      <c r="C3185" s="36"/>
      <c r="D3185" s="68"/>
      <c r="E3185" s="38"/>
      <c r="F3185" s="38"/>
      <c r="G3185" s="39"/>
      <c r="H3185" s="38"/>
      <c r="I3185" s="38"/>
      <c r="J3185" s="39"/>
      <c r="K3185" s="39"/>
      <c r="L3185" s="40"/>
      <c r="M3185" s="69"/>
      <c r="O3185" s="85"/>
      <c r="P3185" s="85"/>
      <c r="Q3185" s="86"/>
      <c r="R3185" s="86"/>
      <c r="S3185" s="86"/>
    </row>
    <row r="3186" spans="1:19" ht="38.25" customHeight="1" x14ac:dyDescent="0.25">
      <c r="A3186" s="69"/>
      <c r="B3186" s="35"/>
      <c r="C3186" s="36"/>
      <c r="D3186" s="68"/>
      <c r="E3186" s="38"/>
      <c r="F3186" s="38"/>
      <c r="G3186" s="39"/>
      <c r="H3186" s="38"/>
      <c r="I3186" s="38"/>
      <c r="J3186" s="39"/>
      <c r="K3186" s="39"/>
      <c r="L3186" s="40"/>
      <c r="M3186" s="69"/>
      <c r="O3186" s="85"/>
      <c r="P3186" s="85"/>
      <c r="Q3186" s="86"/>
      <c r="R3186" s="86"/>
      <c r="S3186" s="86"/>
    </row>
    <row r="3187" spans="1:19" ht="38.25" customHeight="1" x14ac:dyDescent="0.25">
      <c r="A3187" s="69"/>
      <c r="B3187" s="35"/>
      <c r="C3187" s="36"/>
      <c r="D3187" s="68"/>
      <c r="E3187" s="38"/>
      <c r="F3187" s="38"/>
      <c r="G3187" s="39"/>
      <c r="H3187" s="38"/>
      <c r="I3187" s="38"/>
      <c r="J3187" s="39"/>
      <c r="K3187" s="39"/>
      <c r="L3187" s="40"/>
      <c r="M3187" s="69"/>
      <c r="O3187" s="85"/>
      <c r="P3187" s="85"/>
      <c r="Q3187" s="86"/>
      <c r="R3187" s="86"/>
      <c r="S3187" s="86"/>
    </row>
    <row r="3188" spans="1:19" ht="38.25" customHeight="1" x14ac:dyDescent="0.25">
      <c r="A3188" s="69"/>
      <c r="B3188" s="35"/>
      <c r="C3188" s="36"/>
      <c r="D3188" s="68"/>
      <c r="E3188" s="38"/>
      <c r="F3188" s="38"/>
      <c r="G3188" s="39"/>
      <c r="H3188" s="38"/>
      <c r="I3188" s="38"/>
      <c r="J3188" s="39"/>
      <c r="K3188" s="39"/>
      <c r="L3188" s="40"/>
      <c r="M3188" s="69"/>
      <c r="R3188" s="4"/>
      <c r="S3188" s="4"/>
    </row>
    <row r="3189" spans="1:19" ht="38.25" customHeight="1" x14ac:dyDescent="0.25">
      <c r="A3189" s="69"/>
      <c r="B3189" s="35"/>
      <c r="C3189" s="36"/>
      <c r="D3189" s="68"/>
      <c r="E3189" s="38"/>
      <c r="F3189" s="38"/>
      <c r="G3189" s="39"/>
      <c r="H3189" s="38"/>
      <c r="I3189" s="38"/>
      <c r="J3189" s="39"/>
      <c r="K3189" s="39"/>
      <c r="L3189" s="40"/>
      <c r="M3189" s="69"/>
    </row>
    <row r="3190" spans="1:19" ht="38.25" customHeight="1" x14ac:dyDescent="0.25">
      <c r="A3190" s="69"/>
      <c r="B3190" s="35"/>
      <c r="C3190" s="36"/>
      <c r="D3190" s="68"/>
      <c r="E3190" s="38"/>
      <c r="F3190" s="38"/>
      <c r="G3190" s="39"/>
      <c r="H3190" s="38"/>
      <c r="I3190" s="38"/>
      <c r="J3190" s="39"/>
      <c r="K3190" s="39"/>
      <c r="L3190" s="40"/>
      <c r="M3190" s="69"/>
    </row>
    <row r="3191" spans="1:19" ht="38.25" customHeight="1" x14ac:dyDescent="0.25">
      <c r="A3191" s="69"/>
      <c r="B3191" s="35"/>
      <c r="C3191" s="36"/>
      <c r="D3191" s="68"/>
      <c r="E3191" s="38"/>
      <c r="F3191" s="38"/>
      <c r="G3191" s="39"/>
      <c r="H3191" s="38"/>
      <c r="I3191" s="38"/>
      <c r="J3191" s="39"/>
      <c r="K3191" s="39"/>
      <c r="L3191" s="40"/>
      <c r="M3191" s="69"/>
    </row>
    <row r="3192" spans="1:19" ht="38.25" customHeight="1" x14ac:dyDescent="0.25">
      <c r="A3192" s="69"/>
      <c r="B3192" s="35"/>
      <c r="C3192" s="36"/>
      <c r="D3192" s="68"/>
      <c r="E3192" s="38"/>
      <c r="F3192" s="38"/>
      <c r="G3192" s="39"/>
      <c r="H3192" s="38"/>
      <c r="I3192" s="38"/>
      <c r="J3192" s="39"/>
      <c r="K3192" s="39"/>
      <c r="L3192" s="40"/>
      <c r="M3192" s="69"/>
    </row>
    <row r="3193" spans="1:19" ht="38.25" customHeight="1" x14ac:dyDescent="0.25">
      <c r="A3193" s="69"/>
      <c r="B3193" s="35"/>
      <c r="C3193" s="36"/>
      <c r="D3193" s="68"/>
      <c r="E3193" s="38"/>
      <c r="F3193" s="38"/>
      <c r="G3193" s="39"/>
      <c r="H3193" s="38"/>
      <c r="I3193" s="38"/>
      <c r="J3193" s="39"/>
      <c r="K3193" s="39"/>
      <c r="L3193" s="40"/>
      <c r="M3193" s="69"/>
    </row>
    <row r="3194" spans="1:19" ht="38.25" customHeight="1" x14ac:dyDescent="0.25">
      <c r="A3194" s="69"/>
      <c r="B3194" s="35"/>
      <c r="C3194" s="36"/>
      <c r="D3194" s="68"/>
      <c r="E3194" s="38"/>
      <c r="F3194" s="38"/>
      <c r="G3194" s="39"/>
      <c r="H3194" s="38"/>
      <c r="I3194" s="38"/>
      <c r="J3194" s="39"/>
      <c r="K3194" s="39"/>
      <c r="L3194" s="40"/>
      <c r="M3194" s="69"/>
    </row>
    <row r="3195" spans="1:19" ht="38.25" customHeight="1" x14ac:dyDescent="0.25">
      <c r="A3195" s="69"/>
      <c r="B3195" s="35"/>
      <c r="C3195" s="36"/>
      <c r="D3195" s="68"/>
      <c r="E3195" s="38"/>
      <c r="F3195" s="38"/>
      <c r="G3195" s="39"/>
      <c r="H3195" s="38"/>
      <c r="I3195" s="38"/>
      <c r="J3195" s="39"/>
      <c r="K3195" s="39"/>
      <c r="L3195" s="40"/>
      <c r="M3195" s="69"/>
    </row>
    <row r="3196" spans="1:19" ht="38.25" customHeight="1" x14ac:dyDescent="0.25">
      <c r="A3196" s="69"/>
      <c r="B3196" s="35"/>
      <c r="C3196" s="36"/>
      <c r="D3196" s="68"/>
      <c r="E3196" s="38"/>
      <c r="F3196" s="38"/>
      <c r="G3196" s="39"/>
      <c r="H3196" s="38"/>
      <c r="I3196" s="38"/>
      <c r="J3196" s="39"/>
      <c r="K3196" s="39"/>
      <c r="L3196" s="40"/>
      <c r="M3196" s="69"/>
    </row>
    <row r="3197" spans="1:19" ht="38.25" customHeight="1" x14ac:dyDescent="0.25">
      <c r="A3197" s="69"/>
      <c r="B3197" s="35"/>
      <c r="C3197" s="36"/>
      <c r="D3197" s="68"/>
      <c r="E3197" s="38"/>
      <c r="F3197" s="38"/>
      <c r="G3197" s="39"/>
      <c r="H3197" s="38"/>
      <c r="I3197" s="38"/>
      <c r="J3197" s="39"/>
      <c r="K3197" s="39"/>
      <c r="L3197" s="40"/>
      <c r="M3197" s="69"/>
    </row>
    <row r="3198" spans="1:19" ht="38.25" customHeight="1" x14ac:dyDescent="0.25">
      <c r="A3198" s="69"/>
      <c r="B3198" s="41"/>
      <c r="C3198" s="42"/>
      <c r="D3198" s="43"/>
      <c r="E3198" s="44"/>
      <c r="F3198" s="44"/>
      <c r="G3198" s="45"/>
      <c r="H3198" s="44"/>
      <c r="I3198" s="44"/>
      <c r="J3198" s="45"/>
      <c r="K3198" s="45"/>
      <c r="L3198" s="46"/>
      <c r="M3198" s="69"/>
    </row>
    <row r="3199" spans="1:19" s="9" customFormat="1" ht="24.75" customHeight="1" x14ac:dyDescent="0.25">
      <c r="A3199" s="47"/>
      <c r="B3199" s="87" t="str">
        <f>IF(ISBLANK($Q$12),"",$Q$12)</f>
        <v>239.12-09-SPEC_ZBROJENIE ŚCIAN I SŁUPÓW II KONDYGNACJI</v>
      </c>
      <c r="C3199" s="88"/>
      <c r="D3199" s="88"/>
      <c r="E3199" s="88"/>
      <c r="F3199" s="88"/>
      <c r="G3199" s="88"/>
      <c r="H3199" s="48"/>
      <c r="I3199" s="89"/>
      <c r="J3199" s="89"/>
      <c r="K3199" s="89"/>
      <c r="L3199" s="90"/>
      <c r="M3199" s="49"/>
      <c r="N3199" s="50"/>
      <c r="Q3199" s="51"/>
    </row>
    <row r="3200" spans="1:19" ht="23.1" customHeight="1" x14ac:dyDescent="0.25">
      <c r="B3200" s="91" t="str">
        <f>IF(ISBLANK(Q$19),"",Q$19)</f>
        <v/>
      </c>
      <c r="C3200" s="91"/>
      <c r="D3200" s="91"/>
      <c r="E3200" s="91"/>
      <c r="F3200" s="91"/>
      <c r="G3200" s="91"/>
      <c r="H3200" s="91"/>
      <c r="I3200" s="91"/>
      <c r="J3200" s="91"/>
      <c r="K3200" s="91"/>
      <c r="L3200" s="91"/>
    </row>
    <row r="3201" spans="1:19" ht="12.75" customHeight="1" x14ac:dyDescent="0.25">
      <c r="A3201" s="69"/>
      <c r="B3201" s="69"/>
      <c r="C3201" s="69"/>
      <c r="D3201" s="69"/>
      <c r="E3201" s="69"/>
      <c r="F3201" s="69"/>
      <c r="G3201" s="69"/>
      <c r="H3201" s="69"/>
      <c r="I3201" s="69"/>
      <c r="J3201" s="69"/>
      <c r="K3201" s="69"/>
      <c r="L3201" s="69"/>
      <c r="M3201" s="69"/>
    </row>
    <row r="3202" spans="1:19" s="9" customFormat="1" ht="30" customHeight="1" x14ac:dyDescent="0.25">
      <c r="A3202" s="5"/>
      <c r="B3202" s="95" t="s">
        <v>23</v>
      </c>
      <c r="C3202" s="96"/>
      <c r="D3202" s="97" t="str">
        <f>$Q$8</f>
        <v>BUDYEK DYDAKTYCZNY</v>
      </c>
      <c r="E3202" s="97"/>
      <c r="F3202" s="97"/>
      <c r="G3202" s="97"/>
      <c r="H3202" s="97"/>
      <c r="I3202" s="97"/>
      <c r="J3202" s="98"/>
      <c r="K3202" s="99"/>
      <c r="L3202" s="100"/>
      <c r="M3202" s="6"/>
      <c r="N3202" s="2"/>
      <c r="O3202" s="7"/>
      <c r="P3202" s="7"/>
      <c r="Q3202" s="8"/>
      <c r="R3202" s="7"/>
    </row>
    <row r="3203" spans="1:19" s="9" customFormat="1" ht="19.5" customHeight="1" x14ac:dyDescent="0.25">
      <c r="A3203" s="5"/>
      <c r="B3203" s="103" t="s">
        <v>24</v>
      </c>
      <c r="C3203" s="104"/>
      <c r="D3203" s="105" t="str">
        <f>$Q$9</f>
        <v>ZBROJENIE ŚCIAN I SŁUPÓW II KONDYGNACJI</v>
      </c>
      <c r="E3203" s="105"/>
      <c r="F3203" s="105"/>
      <c r="G3203" s="105"/>
      <c r="H3203" s="105"/>
      <c r="I3203" s="105"/>
      <c r="J3203" s="106"/>
      <c r="K3203" s="101"/>
      <c r="L3203" s="102"/>
      <c r="M3203" s="6"/>
      <c r="N3203" s="2"/>
      <c r="O3203" s="10"/>
      <c r="P3203" s="10"/>
      <c r="Q3203" s="11"/>
      <c r="R3203" s="10"/>
    </row>
    <row r="3204" spans="1:19" s="9" customFormat="1" ht="19.5" customHeight="1" x14ac:dyDescent="0.25">
      <c r="A3204" s="5"/>
      <c r="B3204" s="107">
        <f>$Q$11</f>
        <v>0</v>
      </c>
      <c r="C3204" s="108"/>
      <c r="D3204" s="109" t="s">
        <v>25</v>
      </c>
      <c r="E3204" s="110"/>
      <c r="F3204" s="111" t="str">
        <f>$Q$10</f>
        <v>239.12-09</v>
      </c>
      <c r="G3204" s="112"/>
      <c r="H3204" s="112"/>
      <c r="I3204" s="112"/>
      <c r="J3204" s="113"/>
      <c r="K3204" s="12">
        <f>(ROW(A3204)-4)/32</f>
        <v>100</v>
      </c>
      <c r="L3204" s="13">
        <f>$Q$13</f>
        <v>8</v>
      </c>
      <c r="M3204" s="6"/>
      <c r="N3204" s="2"/>
      <c r="O3204" s="10"/>
      <c r="P3204" s="10"/>
      <c r="Q3204" s="11"/>
      <c r="R3204" s="10"/>
    </row>
    <row r="3205" spans="1:19" s="9" customFormat="1" ht="42" customHeight="1" x14ac:dyDescent="0.25">
      <c r="A3205" s="6"/>
      <c r="B3205" s="114" t="s">
        <v>26</v>
      </c>
      <c r="C3205" s="116" t="s">
        <v>27</v>
      </c>
      <c r="D3205" s="118" t="s">
        <v>28</v>
      </c>
      <c r="E3205" s="14" t="s">
        <v>29</v>
      </c>
      <c r="F3205" s="15" t="s">
        <v>29</v>
      </c>
      <c r="G3205" s="16" t="s">
        <v>30</v>
      </c>
      <c r="H3205" s="120" t="s">
        <v>31</v>
      </c>
      <c r="I3205" s="121"/>
      <c r="J3205" s="16" t="s">
        <v>32</v>
      </c>
      <c r="K3205" s="16" t="s">
        <v>33</v>
      </c>
      <c r="L3205" s="17" t="s">
        <v>34</v>
      </c>
      <c r="M3205" s="6"/>
      <c r="N3205" s="2"/>
      <c r="O3205" s="10"/>
      <c r="P3205" s="10"/>
      <c r="Q3205" s="11"/>
      <c r="R3205" s="10"/>
    </row>
    <row r="3206" spans="1:19" s="9" customFormat="1" ht="22.5" customHeight="1" x14ac:dyDescent="0.25">
      <c r="A3206" s="18"/>
      <c r="B3206" s="115"/>
      <c r="C3206" s="117"/>
      <c r="D3206" s="119"/>
      <c r="E3206" s="19" t="str">
        <f>$Q$14</f>
        <v>St0S</v>
      </c>
      <c r="F3206" s="19" t="str">
        <f>$Q$15</f>
        <v>B500B</v>
      </c>
      <c r="G3206" s="20" t="s">
        <v>35</v>
      </c>
      <c r="H3206" s="21" t="s">
        <v>36</v>
      </c>
      <c r="I3206" s="21" t="s">
        <v>37</v>
      </c>
      <c r="J3206" s="21" t="s">
        <v>38</v>
      </c>
      <c r="K3206" s="21" t="s">
        <v>39</v>
      </c>
      <c r="L3206" s="22" t="s">
        <v>40</v>
      </c>
      <c r="M3206" s="18"/>
      <c r="N3206" s="2"/>
      <c r="O3206" s="23"/>
      <c r="P3206" s="23"/>
      <c r="Q3206" s="24"/>
      <c r="R3206" s="23"/>
    </row>
    <row r="3207" spans="1:19" s="29" customFormat="1" ht="19.5" customHeight="1" x14ac:dyDescent="0.25">
      <c r="A3207" s="6"/>
      <c r="B3207" s="25">
        <v>1</v>
      </c>
      <c r="C3207" s="26">
        <v>2</v>
      </c>
      <c r="D3207" s="27">
        <v>3</v>
      </c>
      <c r="E3207" s="26">
        <v>4</v>
      </c>
      <c r="F3207" s="26">
        <v>5</v>
      </c>
      <c r="G3207" s="26">
        <v>6</v>
      </c>
      <c r="H3207" s="26">
        <v>7</v>
      </c>
      <c r="I3207" s="26">
        <v>8</v>
      </c>
      <c r="J3207" s="26">
        <v>9</v>
      </c>
      <c r="K3207" s="26">
        <v>10</v>
      </c>
      <c r="L3207" s="28">
        <v>11</v>
      </c>
      <c r="M3207" s="6"/>
      <c r="N3207" s="2"/>
      <c r="O3207" s="122"/>
      <c r="P3207" s="122"/>
      <c r="Q3207" s="122"/>
      <c r="R3207" s="122"/>
      <c r="S3207" s="122"/>
    </row>
    <row r="3208" spans="1:19" ht="38.25" customHeight="1" x14ac:dyDescent="0.25">
      <c r="A3208" s="69"/>
      <c r="B3208" s="30"/>
      <c r="C3208" s="31"/>
      <c r="D3208" s="31"/>
      <c r="E3208" s="32"/>
      <c r="F3208" s="32"/>
      <c r="G3208" s="33"/>
      <c r="H3208" s="32"/>
      <c r="I3208" s="32"/>
      <c r="J3208" s="33"/>
      <c r="K3208" s="33"/>
      <c r="L3208" s="34"/>
      <c r="M3208" s="69"/>
      <c r="O3208" s="123"/>
      <c r="P3208" s="123"/>
      <c r="Q3208" s="92"/>
      <c r="R3208" s="92"/>
      <c r="S3208" s="92"/>
    </row>
    <row r="3209" spans="1:19" ht="38.25" customHeight="1" x14ac:dyDescent="0.25">
      <c r="A3209" s="69"/>
      <c r="B3209" s="35"/>
      <c r="C3209" s="36"/>
      <c r="D3209" s="68"/>
      <c r="E3209" s="38"/>
      <c r="F3209" s="38"/>
      <c r="G3209" s="39"/>
      <c r="H3209" s="38"/>
      <c r="I3209" s="38"/>
      <c r="J3209" s="39"/>
      <c r="K3209" s="39"/>
      <c r="L3209" s="40"/>
      <c r="M3209" s="69"/>
      <c r="O3209" s="85"/>
      <c r="P3209" s="85"/>
      <c r="Q3209" s="92"/>
      <c r="R3209" s="92"/>
      <c r="S3209" s="92"/>
    </row>
    <row r="3210" spans="1:19" ht="38.25" customHeight="1" x14ac:dyDescent="0.25">
      <c r="A3210" s="69"/>
      <c r="B3210" s="35"/>
      <c r="C3210" s="36"/>
      <c r="D3210" s="68"/>
      <c r="E3210" s="38"/>
      <c r="F3210" s="38"/>
      <c r="G3210" s="39"/>
      <c r="H3210" s="38"/>
      <c r="I3210" s="38"/>
      <c r="J3210" s="39"/>
      <c r="K3210" s="39"/>
      <c r="L3210" s="40"/>
      <c r="M3210" s="69"/>
      <c r="O3210" s="85"/>
      <c r="P3210" s="85"/>
      <c r="Q3210" s="92"/>
      <c r="R3210" s="92"/>
      <c r="S3210" s="92"/>
    </row>
    <row r="3211" spans="1:19" ht="38.25" customHeight="1" x14ac:dyDescent="0.25">
      <c r="A3211" s="69"/>
      <c r="B3211" s="35"/>
      <c r="C3211" s="36"/>
      <c r="D3211" s="68"/>
      <c r="E3211" s="38"/>
      <c r="F3211" s="38"/>
      <c r="G3211" s="39"/>
      <c r="H3211" s="38"/>
      <c r="I3211" s="38"/>
      <c r="J3211" s="39"/>
      <c r="K3211" s="39"/>
      <c r="L3211" s="40"/>
      <c r="M3211" s="69"/>
      <c r="O3211" s="85"/>
      <c r="P3211" s="85"/>
      <c r="Q3211" s="93"/>
      <c r="R3211" s="93"/>
      <c r="S3211" s="93"/>
    </row>
    <row r="3212" spans="1:19" ht="38.25" customHeight="1" x14ac:dyDescent="0.25">
      <c r="A3212" s="69"/>
      <c r="B3212" s="35"/>
      <c r="C3212" s="36"/>
      <c r="D3212" s="68"/>
      <c r="E3212" s="38"/>
      <c r="F3212" s="38"/>
      <c r="G3212" s="39"/>
      <c r="H3212" s="38"/>
      <c r="I3212" s="38"/>
      <c r="J3212" s="39"/>
      <c r="K3212" s="39"/>
      <c r="L3212" s="40"/>
      <c r="M3212" s="69"/>
      <c r="O3212" s="85"/>
      <c r="P3212" s="85"/>
      <c r="Q3212" s="94"/>
      <c r="R3212" s="94"/>
      <c r="S3212" s="94"/>
    </row>
    <row r="3213" spans="1:19" ht="38.25" customHeight="1" x14ac:dyDescent="0.25">
      <c r="A3213" s="69"/>
      <c r="B3213" s="35"/>
      <c r="C3213" s="36"/>
      <c r="D3213" s="68"/>
      <c r="E3213" s="38"/>
      <c r="F3213" s="38"/>
      <c r="G3213" s="39"/>
      <c r="H3213" s="38"/>
      <c r="I3213" s="38"/>
      <c r="J3213" s="39"/>
      <c r="K3213" s="39"/>
      <c r="L3213" s="40"/>
      <c r="M3213" s="69"/>
      <c r="O3213" s="85"/>
      <c r="P3213" s="85"/>
      <c r="Q3213" s="92"/>
      <c r="R3213" s="92"/>
      <c r="S3213" s="92"/>
    </row>
    <row r="3214" spans="1:19" ht="38.25" customHeight="1" x14ac:dyDescent="0.25">
      <c r="A3214" s="69"/>
      <c r="B3214" s="35"/>
      <c r="C3214" s="36"/>
      <c r="D3214" s="68"/>
      <c r="E3214" s="38"/>
      <c r="F3214" s="38"/>
      <c r="G3214" s="39"/>
      <c r="H3214" s="38"/>
      <c r="I3214" s="38"/>
      <c r="J3214" s="39"/>
      <c r="K3214" s="39"/>
      <c r="L3214" s="40"/>
      <c r="M3214" s="69"/>
      <c r="O3214" s="85"/>
      <c r="P3214" s="85"/>
      <c r="Q3214" s="92"/>
      <c r="R3214" s="92"/>
      <c r="S3214" s="92"/>
    </row>
    <row r="3215" spans="1:19" ht="38.25" customHeight="1" x14ac:dyDescent="0.25">
      <c r="A3215" s="69"/>
      <c r="B3215" s="35"/>
      <c r="C3215" s="36"/>
      <c r="D3215" s="68"/>
      <c r="E3215" s="38"/>
      <c r="F3215" s="38"/>
      <c r="G3215" s="39"/>
      <c r="H3215" s="38"/>
      <c r="I3215" s="38"/>
      <c r="J3215" s="39"/>
      <c r="K3215" s="39"/>
      <c r="L3215" s="40"/>
      <c r="M3215" s="69"/>
      <c r="O3215" s="85"/>
      <c r="P3215" s="85"/>
      <c r="Q3215" s="92"/>
      <c r="R3215" s="92"/>
      <c r="S3215" s="92"/>
    </row>
    <row r="3216" spans="1:19" ht="38.25" customHeight="1" x14ac:dyDescent="0.25">
      <c r="A3216" s="69"/>
      <c r="B3216" s="35"/>
      <c r="C3216" s="36"/>
      <c r="D3216" s="68"/>
      <c r="E3216" s="38"/>
      <c r="F3216" s="38"/>
      <c r="G3216" s="39"/>
      <c r="H3216" s="38"/>
      <c r="I3216" s="38"/>
      <c r="J3216" s="39"/>
      <c r="K3216" s="39"/>
      <c r="L3216" s="40"/>
      <c r="M3216" s="69"/>
      <c r="O3216" s="85"/>
      <c r="P3216" s="85"/>
      <c r="Q3216" s="86"/>
      <c r="R3216" s="86"/>
      <c r="S3216" s="86"/>
    </row>
    <row r="3217" spans="1:19" ht="38.25" customHeight="1" x14ac:dyDescent="0.25">
      <c r="A3217" s="69"/>
      <c r="B3217" s="35"/>
      <c r="C3217" s="36"/>
      <c r="D3217" s="68"/>
      <c r="E3217" s="38"/>
      <c r="F3217" s="38"/>
      <c r="G3217" s="39"/>
      <c r="H3217" s="38"/>
      <c r="I3217" s="38"/>
      <c r="J3217" s="39"/>
      <c r="K3217" s="39"/>
      <c r="L3217" s="40"/>
      <c r="M3217" s="69"/>
      <c r="O3217" s="85"/>
      <c r="P3217" s="85"/>
      <c r="Q3217" s="86"/>
      <c r="R3217" s="86"/>
      <c r="S3217" s="86"/>
    </row>
    <row r="3218" spans="1:19" ht="38.25" customHeight="1" x14ac:dyDescent="0.25">
      <c r="A3218" s="69"/>
      <c r="B3218" s="35"/>
      <c r="C3218" s="36"/>
      <c r="D3218" s="68"/>
      <c r="E3218" s="38"/>
      <c r="F3218" s="38"/>
      <c r="G3218" s="39"/>
      <c r="H3218" s="38"/>
      <c r="I3218" s="38"/>
      <c r="J3218" s="39"/>
      <c r="K3218" s="39"/>
      <c r="L3218" s="40"/>
      <c r="M3218" s="69"/>
      <c r="O3218" s="85"/>
      <c r="P3218" s="85"/>
      <c r="Q3218" s="86"/>
      <c r="R3218" s="86"/>
      <c r="S3218" s="86"/>
    </row>
    <row r="3219" spans="1:19" ht="38.25" customHeight="1" x14ac:dyDescent="0.25">
      <c r="A3219" s="69"/>
      <c r="B3219" s="35"/>
      <c r="C3219" s="36"/>
      <c r="D3219" s="68"/>
      <c r="E3219" s="38"/>
      <c r="F3219" s="38"/>
      <c r="G3219" s="39"/>
      <c r="H3219" s="38"/>
      <c r="I3219" s="38"/>
      <c r="J3219" s="39"/>
      <c r="K3219" s="39"/>
      <c r="L3219" s="40"/>
      <c r="M3219" s="69"/>
      <c r="O3219" s="85"/>
      <c r="P3219" s="85"/>
      <c r="Q3219" s="86"/>
      <c r="R3219" s="86"/>
      <c r="S3219" s="86"/>
    </row>
    <row r="3220" spans="1:19" ht="38.25" customHeight="1" x14ac:dyDescent="0.25">
      <c r="A3220" s="69"/>
      <c r="B3220" s="35"/>
      <c r="C3220" s="36"/>
      <c r="D3220" s="68"/>
      <c r="E3220" s="38"/>
      <c r="F3220" s="38"/>
      <c r="G3220" s="39"/>
      <c r="H3220" s="38"/>
      <c r="I3220" s="38"/>
      <c r="J3220" s="39"/>
      <c r="K3220" s="39"/>
      <c r="L3220" s="40"/>
      <c r="M3220" s="69"/>
      <c r="R3220" s="4"/>
      <c r="S3220" s="4"/>
    </row>
    <row r="3221" spans="1:19" ht="38.25" customHeight="1" x14ac:dyDescent="0.25">
      <c r="A3221" s="69"/>
      <c r="B3221" s="35"/>
      <c r="C3221" s="36"/>
      <c r="D3221" s="68"/>
      <c r="E3221" s="38"/>
      <c r="F3221" s="38"/>
      <c r="G3221" s="39"/>
      <c r="H3221" s="38"/>
      <c r="I3221" s="38"/>
      <c r="J3221" s="39"/>
      <c r="K3221" s="39"/>
      <c r="L3221" s="40"/>
      <c r="M3221" s="69"/>
    </row>
    <row r="3222" spans="1:19" ht="38.25" customHeight="1" x14ac:dyDescent="0.25">
      <c r="A3222" s="69"/>
      <c r="B3222" s="35"/>
      <c r="C3222" s="36"/>
      <c r="D3222" s="68"/>
      <c r="E3222" s="38"/>
      <c r="F3222" s="38"/>
      <c r="G3222" s="39"/>
      <c r="H3222" s="38"/>
      <c r="I3222" s="38"/>
      <c r="J3222" s="39"/>
      <c r="K3222" s="39"/>
      <c r="L3222" s="40"/>
      <c r="M3222" s="69"/>
    </row>
    <row r="3223" spans="1:19" ht="38.25" customHeight="1" x14ac:dyDescent="0.25">
      <c r="A3223" s="69"/>
      <c r="B3223" s="35"/>
      <c r="C3223" s="36"/>
      <c r="D3223" s="68"/>
      <c r="E3223" s="38"/>
      <c r="F3223" s="38"/>
      <c r="G3223" s="39"/>
      <c r="H3223" s="38"/>
      <c r="I3223" s="38"/>
      <c r="J3223" s="39"/>
      <c r="K3223" s="39"/>
      <c r="L3223" s="40"/>
      <c r="M3223" s="69"/>
    </row>
    <row r="3224" spans="1:19" ht="38.25" customHeight="1" x14ac:dyDescent="0.25">
      <c r="A3224" s="69"/>
      <c r="B3224" s="35"/>
      <c r="C3224" s="36"/>
      <c r="D3224" s="68"/>
      <c r="E3224" s="38"/>
      <c r="F3224" s="38"/>
      <c r="G3224" s="39"/>
      <c r="H3224" s="38"/>
      <c r="I3224" s="38"/>
      <c r="J3224" s="39"/>
      <c r="K3224" s="39"/>
      <c r="L3224" s="40"/>
      <c r="M3224" s="69"/>
    </row>
    <row r="3225" spans="1:19" ht="38.25" customHeight="1" x14ac:dyDescent="0.25">
      <c r="A3225" s="69"/>
      <c r="B3225" s="35"/>
      <c r="C3225" s="36"/>
      <c r="D3225" s="68"/>
      <c r="E3225" s="38"/>
      <c r="F3225" s="38"/>
      <c r="G3225" s="39"/>
      <c r="H3225" s="38"/>
      <c r="I3225" s="38"/>
      <c r="J3225" s="39"/>
      <c r="K3225" s="39"/>
      <c r="L3225" s="40"/>
      <c r="M3225" s="69"/>
    </row>
    <row r="3226" spans="1:19" ht="38.25" customHeight="1" x14ac:dyDescent="0.25">
      <c r="A3226" s="69"/>
      <c r="B3226" s="35"/>
      <c r="C3226" s="36"/>
      <c r="D3226" s="68"/>
      <c r="E3226" s="38"/>
      <c r="F3226" s="38"/>
      <c r="G3226" s="39"/>
      <c r="H3226" s="38"/>
      <c r="I3226" s="38"/>
      <c r="J3226" s="39"/>
      <c r="K3226" s="39"/>
      <c r="L3226" s="40"/>
      <c r="M3226" s="69"/>
    </row>
    <row r="3227" spans="1:19" ht="38.25" customHeight="1" x14ac:dyDescent="0.25">
      <c r="A3227" s="69"/>
      <c r="B3227" s="35"/>
      <c r="C3227" s="36"/>
      <c r="D3227" s="68"/>
      <c r="E3227" s="38"/>
      <c r="F3227" s="38"/>
      <c r="G3227" s="39"/>
      <c r="H3227" s="38"/>
      <c r="I3227" s="38"/>
      <c r="J3227" s="39"/>
      <c r="K3227" s="39"/>
      <c r="L3227" s="40"/>
      <c r="M3227" s="69"/>
    </row>
    <row r="3228" spans="1:19" ht="38.25" customHeight="1" x14ac:dyDescent="0.25">
      <c r="A3228" s="69"/>
      <c r="B3228" s="35"/>
      <c r="C3228" s="36"/>
      <c r="D3228" s="68"/>
      <c r="E3228" s="38"/>
      <c r="F3228" s="38"/>
      <c r="G3228" s="39"/>
      <c r="H3228" s="38"/>
      <c r="I3228" s="38"/>
      <c r="J3228" s="39"/>
      <c r="K3228" s="39"/>
      <c r="L3228" s="40"/>
      <c r="M3228" s="69"/>
    </row>
    <row r="3229" spans="1:19" ht="38.25" customHeight="1" x14ac:dyDescent="0.25">
      <c r="A3229" s="69"/>
      <c r="B3229" s="35"/>
      <c r="C3229" s="36"/>
      <c r="D3229" s="68"/>
      <c r="E3229" s="38"/>
      <c r="F3229" s="38"/>
      <c r="G3229" s="39"/>
      <c r="H3229" s="38"/>
      <c r="I3229" s="38"/>
      <c r="J3229" s="39"/>
      <c r="K3229" s="39"/>
      <c r="L3229" s="40"/>
      <c r="M3229" s="69"/>
    </row>
    <row r="3230" spans="1:19" ht="38.25" customHeight="1" x14ac:dyDescent="0.25">
      <c r="A3230" s="69"/>
      <c r="B3230" s="41"/>
      <c r="C3230" s="42"/>
      <c r="D3230" s="43"/>
      <c r="E3230" s="44"/>
      <c r="F3230" s="44"/>
      <c r="G3230" s="45"/>
      <c r="H3230" s="44"/>
      <c r="I3230" s="44"/>
      <c r="J3230" s="45"/>
      <c r="K3230" s="45"/>
      <c r="L3230" s="46"/>
      <c r="M3230" s="69"/>
    </row>
    <row r="3231" spans="1:19" s="9" customFormat="1" ht="24.75" customHeight="1" x14ac:dyDescent="0.25">
      <c r="A3231" s="47"/>
      <c r="B3231" s="87" t="str">
        <f>IF(ISBLANK($Q$12),"",$Q$12)</f>
        <v>239.12-09-SPEC_ZBROJENIE ŚCIAN I SŁUPÓW II KONDYGNACJI</v>
      </c>
      <c r="C3231" s="88"/>
      <c r="D3231" s="88"/>
      <c r="E3231" s="88"/>
      <c r="F3231" s="88"/>
      <c r="G3231" s="88"/>
      <c r="H3231" s="48"/>
      <c r="I3231" s="89"/>
      <c r="J3231" s="89"/>
      <c r="K3231" s="89"/>
      <c r="L3231" s="90"/>
      <c r="M3231" s="49"/>
      <c r="N3231" s="50"/>
      <c r="Q3231" s="51"/>
    </row>
    <row r="3232" spans="1:19" ht="23.1" customHeight="1" x14ac:dyDescent="0.25">
      <c r="B3232" s="91" t="str">
        <f>IF(ISBLANK(Q$19),"",Q$19)</f>
        <v/>
      </c>
      <c r="C3232" s="91"/>
      <c r="D3232" s="91"/>
      <c r="E3232" s="91"/>
      <c r="F3232" s="91"/>
      <c r="G3232" s="91"/>
      <c r="H3232" s="91"/>
      <c r="I3232" s="91"/>
      <c r="J3232" s="91"/>
      <c r="K3232" s="91"/>
      <c r="L3232" s="91"/>
    </row>
  </sheetData>
  <sheetProtection formatCells="0" formatColumns="0" formatRows="0" insertColumns="0" insertRows="0" insertHyperlinks="0" deleteColumns="0" deleteRows="0" sort="0" autoFilter="0" pivotTables="0"/>
  <mergeCells count="4110">
    <mergeCell ref="B264:B269"/>
    <mergeCell ref="L264:L268"/>
    <mergeCell ref="B270:B272"/>
    <mergeCell ref="L270:L271"/>
    <mergeCell ref="B273:B275"/>
    <mergeCell ref="L273:L274"/>
    <mergeCell ref="B232:B234"/>
    <mergeCell ref="L232:L233"/>
    <mergeCell ref="B235:B237"/>
    <mergeCell ref="L235:L236"/>
    <mergeCell ref="B238:B240"/>
    <mergeCell ref="L238:L239"/>
    <mergeCell ref="B201:B202"/>
    <mergeCell ref="L200:L201"/>
    <mergeCell ref="B204:B205"/>
    <mergeCell ref="L203:L204"/>
    <mergeCell ref="B207:B208"/>
    <mergeCell ref="L206:L207"/>
    <mergeCell ref="B168:B170"/>
    <mergeCell ref="L168:L169"/>
    <mergeCell ref="B171:B173"/>
    <mergeCell ref="L171:L172"/>
    <mergeCell ref="B174:B176"/>
    <mergeCell ref="L174:L175"/>
    <mergeCell ref="B40:B42"/>
    <mergeCell ref="L40:L41"/>
    <mergeCell ref="B43:B45"/>
    <mergeCell ref="L43:L44"/>
    <mergeCell ref="B46:B62"/>
    <mergeCell ref="L46:L61"/>
    <mergeCell ref="Q13:S13"/>
    <mergeCell ref="D2:J2"/>
    <mergeCell ref="D3:J3"/>
    <mergeCell ref="O12:P12"/>
    <mergeCell ref="Q12:S12"/>
    <mergeCell ref="Q10:S10"/>
    <mergeCell ref="H5:I5"/>
    <mergeCell ref="Q11:S11"/>
    <mergeCell ref="O11:P11"/>
    <mergeCell ref="Q8:S8"/>
    <mergeCell ref="E8:H8"/>
    <mergeCell ref="E10:K10"/>
    <mergeCell ref="E11:K11"/>
    <mergeCell ref="E12:K12"/>
    <mergeCell ref="E13:K13"/>
    <mergeCell ref="K2:L3"/>
    <mergeCell ref="Q9:S9"/>
    <mergeCell ref="B2:C2"/>
    <mergeCell ref="B3:C3"/>
    <mergeCell ref="D4:E4"/>
    <mergeCell ref="B4:C4"/>
    <mergeCell ref="C5:C6"/>
    <mergeCell ref="F4:J4"/>
    <mergeCell ref="O7:S7"/>
    <mergeCell ref="O10:P10"/>
    <mergeCell ref="O8:P8"/>
    <mergeCell ref="B5:B6"/>
    <mergeCell ref="E14:K14"/>
    <mergeCell ref="E15:K15"/>
    <mergeCell ref="D16:K16"/>
    <mergeCell ref="D5:D6"/>
    <mergeCell ref="O9:P9"/>
    <mergeCell ref="O13:P13"/>
    <mergeCell ref="O18:P18"/>
    <mergeCell ref="O14:P14"/>
    <mergeCell ref="Q17:S17"/>
    <mergeCell ref="Q18:S18"/>
    <mergeCell ref="O17:P17"/>
    <mergeCell ref="Q14:S14"/>
    <mergeCell ref="Q16:S16"/>
    <mergeCell ref="O16:P16"/>
    <mergeCell ref="Q15:S15"/>
    <mergeCell ref="O15:P15"/>
    <mergeCell ref="Q19:S19"/>
    <mergeCell ref="B32:L32"/>
    <mergeCell ref="I31:L31"/>
    <mergeCell ref="O19:P19"/>
    <mergeCell ref="B31:G31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72:B94"/>
    <mergeCell ref="L72:L93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04:B126"/>
    <mergeCell ref="L104:L125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36:B158"/>
    <mergeCell ref="L136:L157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77:B179"/>
    <mergeCell ref="L177:L178"/>
    <mergeCell ref="B180:B182"/>
    <mergeCell ref="L180:L181"/>
    <mergeCell ref="B183:B185"/>
    <mergeCell ref="L183:L184"/>
    <mergeCell ref="B187:B188"/>
    <mergeCell ref="L186:L187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09:B211"/>
    <mergeCell ref="L209:L210"/>
    <mergeCell ref="B212:B214"/>
    <mergeCell ref="L212:L213"/>
    <mergeCell ref="B215:B217"/>
    <mergeCell ref="L215:L216"/>
    <mergeCell ref="B218:B220"/>
    <mergeCell ref="L218:L219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41:B243"/>
    <mergeCell ref="L241:L242"/>
    <mergeCell ref="B244:B246"/>
    <mergeCell ref="L244:L245"/>
    <mergeCell ref="B248:B249"/>
    <mergeCell ref="L247:L248"/>
    <mergeCell ref="B251:B252"/>
    <mergeCell ref="L250:L251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76:B278"/>
    <mergeCell ref="L276:L277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B1919:G1919"/>
    <mergeCell ref="I1919:L1919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7:P1907"/>
    <mergeCell ref="Q1907:S1907"/>
    <mergeCell ref="O1904:P1904"/>
    <mergeCell ref="Q1904:S1904"/>
    <mergeCell ref="O1905:P1905"/>
    <mergeCell ref="Q1905:S1905"/>
    <mergeCell ref="O1906:P1906"/>
    <mergeCell ref="Q1906:S1906"/>
    <mergeCell ref="O1927:S1927"/>
    <mergeCell ref="O1928:P1928"/>
    <mergeCell ref="Q1928:S1928"/>
    <mergeCell ref="O1929:P1929"/>
    <mergeCell ref="Q1929:S1929"/>
    <mergeCell ref="B1924:C1924"/>
    <mergeCell ref="D1924:E1924"/>
    <mergeCell ref="F1924:J1924"/>
    <mergeCell ref="B1925:B1926"/>
    <mergeCell ref="C1925:C1926"/>
    <mergeCell ref="D1925:D1926"/>
    <mergeCell ref="H1925:I1925"/>
    <mergeCell ref="B1920:L1920"/>
    <mergeCell ref="B1922:C1922"/>
    <mergeCell ref="D1922:J1922"/>
    <mergeCell ref="K1922:L1923"/>
    <mergeCell ref="B1923:C1923"/>
    <mergeCell ref="D1923:J1923"/>
    <mergeCell ref="O1936:P1936"/>
    <mergeCell ref="Q1936:S1936"/>
    <mergeCell ref="O1937:P1937"/>
    <mergeCell ref="Q1937:S1937"/>
    <mergeCell ref="O1938:P1938"/>
    <mergeCell ref="Q1938:S1938"/>
    <mergeCell ref="O1933:P1933"/>
    <mergeCell ref="Q1933:S1933"/>
    <mergeCell ref="O1934:P1934"/>
    <mergeCell ref="Q1934:S1934"/>
    <mergeCell ref="O1935:P1935"/>
    <mergeCell ref="Q1935:S1935"/>
    <mergeCell ref="O1930:P1930"/>
    <mergeCell ref="Q1930:S1930"/>
    <mergeCell ref="O1931:P1931"/>
    <mergeCell ref="Q1931:S1931"/>
    <mergeCell ref="O1932:P1932"/>
    <mergeCell ref="Q1932:S1932"/>
    <mergeCell ref="B1956:C1956"/>
    <mergeCell ref="D1956:E1956"/>
    <mergeCell ref="F1956:J1956"/>
    <mergeCell ref="B1957:B1958"/>
    <mergeCell ref="C1957:C1958"/>
    <mergeCell ref="D1957:D1958"/>
    <mergeCell ref="H1957:I1957"/>
    <mergeCell ref="B1951:G1951"/>
    <mergeCell ref="I1951:L1951"/>
    <mergeCell ref="B1952:L1952"/>
    <mergeCell ref="B1954:C1954"/>
    <mergeCell ref="D1954:J1954"/>
    <mergeCell ref="K1954:L1955"/>
    <mergeCell ref="B1955:C1955"/>
    <mergeCell ref="D1955:J1955"/>
    <mergeCell ref="O1966:P1966"/>
    <mergeCell ref="Q1966:S1966"/>
    <mergeCell ref="O1967:P1967"/>
    <mergeCell ref="Q1967:S1967"/>
    <mergeCell ref="O1939:P1939"/>
    <mergeCell ref="Q1939:S1939"/>
    <mergeCell ref="B1988:C1988"/>
    <mergeCell ref="D1988:E1988"/>
    <mergeCell ref="F1988:J198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B1986:C1986"/>
    <mergeCell ref="D1986:J1986"/>
    <mergeCell ref="K1986:L1987"/>
    <mergeCell ref="B1987:C1987"/>
    <mergeCell ref="D1987:J1987"/>
    <mergeCell ref="O1971:P1971"/>
    <mergeCell ref="Q1971:S1971"/>
    <mergeCell ref="B1983:G1983"/>
    <mergeCell ref="I1983:L1983"/>
    <mergeCell ref="B1984:L1984"/>
    <mergeCell ref="O1968:P1968"/>
    <mergeCell ref="Q1968:S1968"/>
    <mergeCell ref="O1969:P1969"/>
    <mergeCell ref="Q1969:S1969"/>
    <mergeCell ref="O1970:P1970"/>
    <mergeCell ref="Q1970:S1970"/>
    <mergeCell ref="O1995:P1995"/>
    <mergeCell ref="Q1995:S1995"/>
    <mergeCell ref="O1996:P1996"/>
    <mergeCell ref="Q1996:S1996"/>
    <mergeCell ref="O1997:P1997"/>
    <mergeCell ref="Q1997:S1997"/>
    <mergeCell ref="O1992:P1992"/>
    <mergeCell ref="Q1992:S1992"/>
    <mergeCell ref="O1993:P1993"/>
    <mergeCell ref="Q1993:S1993"/>
    <mergeCell ref="O1994:P1994"/>
    <mergeCell ref="Q1994:S1994"/>
    <mergeCell ref="B1989:B1990"/>
    <mergeCell ref="C1989:C1990"/>
    <mergeCell ref="D1989:D1990"/>
    <mergeCell ref="H1989:I1989"/>
    <mergeCell ref="O1991:S1991"/>
    <mergeCell ref="B2015:G2015"/>
    <mergeCell ref="I2015:L2015"/>
    <mergeCell ref="B2016:L2016"/>
    <mergeCell ref="B2018:C2018"/>
    <mergeCell ref="D2018:J2018"/>
    <mergeCell ref="K2018:L2019"/>
    <mergeCell ref="B2019:C2019"/>
    <mergeCell ref="D2019:J2019"/>
    <mergeCell ref="O2001:P2001"/>
    <mergeCell ref="Q2001:S2001"/>
    <mergeCell ref="O2002:P2002"/>
    <mergeCell ref="Q2002:S2002"/>
    <mergeCell ref="O2003:P2003"/>
    <mergeCell ref="Q2003:S2003"/>
    <mergeCell ref="O1998:P1998"/>
    <mergeCell ref="Q1998:S1998"/>
    <mergeCell ref="O1999:P1999"/>
    <mergeCell ref="Q1999:S1999"/>
    <mergeCell ref="O2000:P2000"/>
    <mergeCell ref="Q2000:S2000"/>
    <mergeCell ref="O2026:P2026"/>
    <mergeCell ref="Q2026:S2026"/>
    <mergeCell ref="O2027:P2027"/>
    <mergeCell ref="Q2027:S2027"/>
    <mergeCell ref="O2028:P2028"/>
    <mergeCell ref="Q2028:S2028"/>
    <mergeCell ref="O2023:S2023"/>
    <mergeCell ref="O2024:P2024"/>
    <mergeCell ref="Q2024:S2024"/>
    <mergeCell ref="O2025:P2025"/>
    <mergeCell ref="Q2025:S2025"/>
    <mergeCell ref="B2020:C2020"/>
    <mergeCell ref="D2020:E2020"/>
    <mergeCell ref="F2020:J2020"/>
    <mergeCell ref="B2021:B2022"/>
    <mergeCell ref="C2021:C2022"/>
    <mergeCell ref="D2021:D2022"/>
    <mergeCell ref="H2021:I2021"/>
    <mergeCell ref="O2035:P2035"/>
    <mergeCell ref="Q2035:S2035"/>
    <mergeCell ref="B2047:G2047"/>
    <mergeCell ref="I2047:L2047"/>
    <mergeCell ref="B2048:L2048"/>
    <mergeCell ref="O2032:P2032"/>
    <mergeCell ref="Q2032:S2032"/>
    <mergeCell ref="O2033:P2033"/>
    <mergeCell ref="Q2033:S2033"/>
    <mergeCell ref="O2034:P2034"/>
    <mergeCell ref="Q2034:S2034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B2052:C2052"/>
    <mergeCell ref="D2052:E2052"/>
    <mergeCell ref="F2052:J2052"/>
    <mergeCell ref="B2053:B2054"/>
    <mergeCell ref="C2053:C2054"/>
    <mergeCell ref="D2053:D2054"/>
    <mergeCell ref="H2053:I2053"/>
    <mergeCell ref="B2050:C2050"/>
    <mergeCell ref="D2050:J2050"/>
    <mergeCell ref="K2050:L2051"/>
    <mergeCell ref="B2051:C2051"/>
    <mergeCell ref="D2051:J2051"/>
    <mergeCell ref="O2064:P2064"/>
    <mergeCell ref="Q2064:S2064"/>
    <mergeCell ref="O2065:P2065"/>
    <mergeCell ref="Q2065:S2065"/>
    <mergeCell ref="O2066:P2066"/>
    <mergeCell ref="Q2066:S2066"/>
    <mergeCell ref="O2061:P2061"/>
    <mergeCell ref="Q2061:S2061"/>
    <mergeCell ref="O2062:P2062"/>
    <mergeCell ref="Q2062:S2062"/>
    <mergeCell ref="O2063:P2063"/>
    <mergeCell ref="Q2063:S2063"/>
    <mergeCell ref="O2058:P2058"/>
    <mergeCell ref="Q2058:S2058"/>
    <mergeCell ref="O2059:P2059"/>
    <mergeCell ref="Q2059:S2059"/>
    <mergeCell ref="O2060:P2060"/>
    <mergeCell ref="Q2060:S2060"/>
    <mergeCell ref="B2084:C2084"/>
    <mergeCell ref="D2084:E2084"/>
    <mergeCell ref="F2084:J2084"/>
    <mergeCell ref="B2085:B2086"/>
    <mergeCell ref="C2085:C2086"/>
    <mergeCell ref="D2085:D2086"/>
    <mergeCell ref="H2085:I2085"/>
    <mergeCell ref="B2079:G2079"/>
    <mergeCell ref="I2079:L2079"/>
    <mergeCell ref="B2080:L2080"/>
    <mergeCell ref="B2082:C2082"/>
    <mergeCell ref="D2082:J2082"/>
    <mergeCell ref="K2082:L2083"/>
    <mergeCell ref="B2083:C2083"/>
    <mergeCell ref="D2083:J2083"/>
    <mergeCell ref="O2094:P2094"/>
    <mergeCell ref="Q2094:S2094"/>
    <mergeCell ref="O2095:P2095"/>
    <mergeCell ref="Q2095:S2095"/>
    <mergeCell ref="O2067:P2067"/>
    <mergeCell ref="Q2067:S2067"/>
    <mergeCell ref="B2116:C2116"/>
    <mergeCell ref="D2116:E2116"/>
    <mergeCell ref="F2116:J211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B2114:C2114"/>
    <mergeCell ref="D2114:J2114"/>
    <mergeCell ref="K2114:L2115"/>
    <mergeCell ref="B2115:C2115"/>
    <mergeCell ref="D2115:J2115"/>
    <mergeCell ref="O2099:P2099"/>
    <mergeCell ref="Q2099:S2099"/>
    <mergeCell ref="B2111:G2111"/>
    <mergeCell ref="I2111:L2111"/>
    <mergeCell ref="B2112:L2112"/>
    <mergeCell ref="O2096:P2096"/>
    <mergeCell ref="Q2096:S2096"/>
    <mergeCell ref="O2097:P2097"/>
    <mergeCell ref="Q2097:S2097"/>
    <mergeCell ref="O2098:P2098"/>
    <mergeCell ref="Q2098:S2098"/>
    <mergeCell ref="O2123:P2123"/>
    <mergeCell ref="Q2123:S2123"/>
    <mergeCell ref="O2124:P2124"/>
    <mergeCell ref="Q2124:S2124"/>
    <mergeCell ref="O2125:P2125"/>
    <mergeCell ref="Q2125:S2125"/>
    <mergeCell ref="O2120:P2120"/>
    <mergeCell ref="Q2120:S2120"/>
    <mergeCell ref="O2121:P2121"/>
    <mergeCell ref="Q2121:S2121"/>
    <mergeCell ref="O2122:P2122"/>
    <mergeCell ref="Q2122:S2122"/>
    <mergeCell ref="B2117:B2118"/>
    <mergeCell ref="C2117:C2118"/>
    <mergeCell ref="D2117:D2118"/>
    <mergeCell ref="H2117:I2117"/>
    <mergeCell ref="O2119:S2119"/>
    <mergeCell ref="B2143:G2143"/>
    <mergeCell ref="I2143:L2143"/>
    <mergeCell ref="B2144:L2144"/>
    <mergeCell ref="B2146:C2146"/>
    <mergeCell ref="D2146:J2146"/>
    <mergeCell ref="K2146:L2147"/>
    <mergeCell ref="B2147:C2147"/>
    <mergeCell ref="D2147:J2147"/>
    <mergeCell ref="O2129:P2129"/>
    <mergeCell ref="Q2129:S2129"/>
    <mergeCell ref="O2130:P2130"/>
    <mergeCell ref="Q2130:S2130"/>
    <mergeCell ref="O2131:P2131"/>
    <mergeCell ref="Q2131:S2131"/>
    <mergeCell ref="O2126:P2126"/>
    <mergeCell ref="Q2126:S2126"/>
    <mergeCell ref="O2127:P2127"/>
    <mergeCell ref="Q2127:S2127"/>
    <mergeCell ref="O2128:P2128"/>
    <mergeCell ref="Q2128:S2128"/>
    <mergeCell ref="O2154:P2154"/>
    <mergeCell ref="Q2154:S2154"/>
    <mergeCell ref="O2155:P2155"/>
    <mergeCell ref="Q2155:S2155"/>
    <mergeCell ref="O2156:P2156"/>
    <mergeCell ref="Q2156:S2156"/>
    <mergeCell ref="O2151:S2151"/>
    <mergeCell ref="O2152:P2152"/>
    <mergeCell ref="Q2152:S2152"/>
    <mergeCell ref="O2153:P2153"/>
    <mergeCell ref="Q2153:S2153"/>
    <mergeCell ref="B2148:C2148"/>
    <mergeCell ref="D2148:E2148"/>
    <mergeCell ref="F2148:J2148"/>
    <mergeCell ref="B2149:B2150"/>
    <mergeCell ref="C2149:C2150"/>
    <mergeCell ref="D2149:D2150"/>
    <mergeCell ref="H2149:I2149"/>
    <mergeCell ref="O2163:P2163"/>
    <mergeCell ref="Q2163:S2163"/>
    <mergeCell ref="B2175:G2175"/>
    <mergeCell ref="I2175:L2175"/>
    <mergeCell ref="B2176:L2176"/>
    <mergeCell ref="O2160:P2160"/>
    <mergeCell ref="Q2160:S2160"/>
    <mergeCell ref="O2161:P2161"/>
    <mergeCell ref="Q2161:S2161"/>
    <mergeCell ref="O2162:P2162"/>
    <mergeCell ref="Q2162:S2162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B2180:C2180"/>
    <mergeCell ref="D2180:E2180"/>
    <mergeCell ref="F2180:J2180"/>
    <mergeCell ref="B2181:B2182"/>
    <mergeCell ref="C2181:C2182"/>
    <mergeCell ref="D2181:D2182"/>
    <mergeCell ref="H2181:I2181"/>
    <mergeCell ref="B2178:C2178"/>
    <mergeCell ref="D2178:J2178"/>
    <mergeCell ref="K2178:L2179"/>
    <mergeCell ref="B2179:C2179"/>
    <mergeCell ref="D2179:J2179"/>
    <mergeCell ref="O2192:P2192"/>
    <mergeCell ref="Q2192:S2192"/>
    <mergeCell ref="O2193:P2193"/>
    <mergeCell ref="Q2193:S2193"/>
    <mergeCell ref="O2194:P2194"/>
    <mergeCell ref="Q2194:S2194"/>
    <mergeCell ref="O2189:P2189"/>
    <mergeCell ref="Q2189:S2189"/>
    <mergeCell ref="O2190:P2190"/>
    <mergeCell ref="Q2190:S2190"/>
    <mergeCell ref="O2191:P2191"/>
    <mergeCell ref="Q2191:S2191"/>
    <mergeCell ref="O2186:P2186"/>
    <mergeCell ref="Q2186:S2186"/>
    <mergeCell ref="O2187:P2187"/>
    <mergeCell ref="Q2187:S2187"/>
    <mergeCell ref="O2188:P2188"/>
    <mergeCell ref="Q2188:S2188"/>
    <mergeCell ref="B2212:C2212"/>
    <mergeCell ref="D2212:E2212"/>
    <mergeCell ref="F2212:J2212"/>
    <mergeCell ref="B2213:B2214"/>
    <mergeCell ref="C2213:C2214"/>
    <mergeCell ref="D2213:D2214"/>
    <mergeCell ref="H2213:I2213"/>
    <mergeCell ref="B2207:G2207"/>
    <mergeCell ref="I2207:L2207"/>
    <mergeCell ref="B2208:L2208"/>
    <mergeCell ref="B2210:C2210"/>
    <mergeCell ref="D2210:J2210"/>
    <mergeCell ref="K2210:L2211"/>
    <mergeCell ref="B2211:C2211"/>
    <mergeCell ref="D2211:J2211"/>
    <mergeCell ref="O2222:P2222"/>
    <mergeCell ref="Q2222:S2222"/>
    <mergeCell ref="O2223:P2223"/>
    <mergeCell ref="Q2223:S2223"/>
    <mergeCell ref="O2195:P2195"/>
    <mergeCell ref="Q2195:S2195"/>
    <mergeCell ref="B2244:C2244"/>
    <mergeCell ref="D2244:E2244"/>
    <mergeCell ref="F2244:J224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B2242:C2242"/>
    <mergeCell ref="D2242:J2242"/>
    <mergeCell ref="K2242:L2243"/>
    <mergeCell ref="B2243:C2243"/>
    <mergeCell ref="D2243:J2243"/>
    <mergeCell ref="O2227:P2227"/>
    <mergeCell ref="Q2227:S2227"/>
    <mergeCell ref="B2239:G2239"/>
    <mergeCell ref="I2239:L2239"/>
    <mergeCell ref="B2240:L2240"/>
    <mergeCell ref="O2224:P2224"/>
    <mergeCell ref="Q2224:S2224"/>
    <mergeCell ref="O2225:P2225"/>
    <mergeCell ref="Q2225:S2225"/>
    <mergeCell ref="O2226:P2226"/>
    <mergeCell ref="Q2226:S2226"/>
    <mergeCell ref="O2251:P2251"/>
    <mergeCell ref="Q2251:S2251"/>
    <mergeCell ref="O2252:P2252"/>
    <mergeCell ref="Q2252:S2252"/>
    <mergeCell ref="O2253:P2253"/>
    <mergeCell ref="Q2253:S2253"/>
    <mergeCell ref="O2248:P2248"/>
    <mergeCell ref="Q2248:S2248"/>
    <mergeCell ref="O2249:P2249"/>
    <mergeCell ref="Q2249:S2249"/>
    <mergeCell ref="O2250:P2250"/>
    <mergeCell ref="Q2250:S2250"/>
    <mergeCell ref="B2245:B2246"/>
    <mergeCell ref="C2245:C2246"/>
    <mergeCell ref="D2245:D2246"/>
    <mergeCell ref="H2245:I2245"/>
    <mergeCell ref="O2247:S2247"/>
    <mergeCell ref="B2271:G2271"/>
    <mergeCell ref="I2271:L2271"/>
    <mergeCell ref="B2272:L2272"/>
    <mergeCell ref="B2274:C2274"/>
    <mergeCell ref="D2274:J2274"/>
    <mergeCell ref="K2274:L2275"/>
    <mergeCell ref="B2275:C2275"/>
    <mergeCell ref="D2275:J2275"/>
    <mergeCell ref="O2257:P2257"/>
    <mergeCell ref="Q2257:S2257"/>
    <mergeCell ref="O2258:P2258"/>
    <mergeCell ref="Q2258:S2258"/>
    <mergeCell ref="O2259:P2259"/>
    <mergeCell ref="Q2259:S2259"/>
    <mergeCell ref="O2254:P2254"/>
    <mergeCell ref="Q2254:S2254"/>
    <mergeCell ref="O2255:P2255"/>
    <mergeCell ref="Q2255:S2255"/>
    <mergeCell ref="O2256:P2256"/>
    <mergeCell ref="Q2256:S2256"/>
    <mergeCell ref="O2282:P2282"/>
    <mergeCell ref="Q2282:S2282"/>
    <mergeCell ref="O2283:P2283"/>
    <mergeCell ref="Q2283:S2283"/>
    <mergeCell ref="O2284:P2284"/>
    <mergeCell ref="Q2284:S2284"/>
    <mergeCell ref="O2279:S2279"/>
    <mergeCell ref="O2280:P2280"/>
    <mergeCell ref="Q2280:S2280"/>
    <mergeCell ref="O2281:P2281"/>
    <mergeCell ref="Q2281:S2281"/>
    <mergeCell ref="B2276:C2276"/>
    <mergeCell ref="D2276:E2276"/>
    <mergeCell ref="F2276:J2276"/>
    <mergeCell ref="B2277:B2278"/>
    <mergeCell ref="C2277:C2278"/>
    <mergeCell ref="D2277:D2278"/>
    <mergeCell ref="H2277:I2277"/>
    <mergeCell ref="O2291:P2291"/>
    <mergeCell ref="Q2291:S2291"/>
    <mergeCell ref="B2303:G2303"/>
    <mergeCell ref="I2303:L2303"/>
    <mergeCell ref="B2304:L2304"/>
    <mergeCell ref="O2288:P2288"/>
    <mergeCell ref="Q2288:S2288"/>
    <mergeCell ref="O2289:P2289"/>
    <mergeCell ref="Q2289:S2289"/>
    <mergeCell ref="O2290:P2290"/>
    <mergeCell ref="Q2290:S2290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B2308:C2308"/>
    <mergeCell ref="D2308:E2308"/>
    <mergeCell ref="F2308:J2308"/>
    <mergeCell ref="B2309:B2310"/>
    <mergeCell ref="C2309:C2310"/>
    <mergeCell ref="D2309:D2310"/>
    <mergeCell ref="H2309:I2309"/>
    <mergeCell ref="B2306:C2306"/>
    <mergeCell ref="D2306:J2306"/>
    <mergeCell ref="K2306:L2307"/>
    <mergeCell ref="B2307:C2307"/>
    <mergeCell ref="D2307:J2307"/>
    <mergeCell ref="O2320:P2320"/>
    <mergeCell ref="Q2320:S2320"/>
    <mergeCell ref="O2321:P2321"/>
    <mergeCell ref="Q2321:S2321"/>
    <mergeCell ref="O2322:P2322"/>
    <mergeCell ref="Q2322:S2322"/>
    <mergeCell ref="O2317:P2317"/>
    <mergeCell ref="Q2317:S2317"/>
    <mergeCell ref="O2318:P2318"/>
    <mergeCell ref="Q2318:S2318"/>
    <mergeCell ref="O2319:P2319"/>
    <mergeCell ref="Q2319:S2319"/>
    <mergeCell ref="O2314:P2314"/>
    <mergeCell ref="Q2314:S2314"/>
    <mergeCell ref="O2315:P2315"/>
    <mergeCell ref="Q2315:S2315"/>
    <mergeCell ref="O2316:P2316"/>
    <mergeCell ref="Q2316:S2316"/>
    <mergeCell ref="B2340:C2340"/>
    <mergeCell ref="D2340:E2340"/>
    <mergeCell ref="F2340:J2340"/>
    <mergeCell ref="B2341:B2342"/>
    <mergeCell ref="C2341:C2342"/>
    <mergeCell ref="D2341:D2342"/>
    <mergeCell ref="H2341:I2341"/>
    <mergeCell ref="B2335:G2335"/>
    <mergeCell ref="I2335:L2335"/>
    <mergeCell ref="B2336:L2336"/>
    <mergeCell ref="B2338:C2338"/>
    <mergeCell ref="D2338:J2338"/>
    <mergeCell ref="K2338:L2339"/>
    <mergeCell ref="B2339:C2339"/>
    <mergeCell ref="D2339:J2339"/>
    <mergeCell ref="O2350:P2350"/>
    <mergeCell ref="Q2350:S2350"/>
    <mergeCell ref="O2351:P2351"/>
    <mergeCell ref="Q2351:S2351"/>
    <mergeCell ref="O2323:P2323"/>
    <mergeCell ref="Q2323:S2323"/>
    <mergeCell ref="B2372:C2372"/>
    <mergeCell ref="D2372:E2372"/>
    <mergeCell ref="F2372:J237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B2370:C2370"/>
    <mergeCell ref="D2370:J2370"/>
    <mergeCell ref="K2370:L2371"/>
    <mergeCell ref="B2371:C2371"/>
    <mergeCell ref="D2371:J2371"/>
    <mergeCell ref="O2355:P2355"/>
    <mergeCell ref="Q2355:S2355"/>
    <mergeCell ref="B2367:G2367"/>
    <mergeCell ref="I2367:L2367"/>
    <mergeCell ref="B2368:L2368"/>
    <mergeCell ref="O2352:P2352"/>
    <mergeCell ref="Q2352:S2352"/>
    <mergeCell ref="O2353:P2353"/>
    <mergeCell ref="Q2353:S2353"/>
    <mergeCell ref="O2354:P2354"/>
    <mergeCell ref="Q2354:S2354"/>
    <mergeCell ref="O2379:P2379"/>
    <mergeCell ref="Q2379:S2379"/>
    <mergeCell ref="O2380:P2380"/>
    <mergeCell ref="Q2380:S2380"/>
    <mergeCell ref="O2381:P2381"/>
    <mergeCell ref="Q2381:S2381"/>
    <mergeCell ref="O2376:P2376"/>
    <mergeCell ref="Q2376:S2376"/>
    <mergeCell ref="O2377:P2377"/>
    <mergeCell ref="Q2377:S2377"/>
    <mergeCell ref="O2378:P2378"/>
    <mergeCell ref="Q2378:S2378"/>
    <mergeCell ref="B2373:B2374"/>
    <mergeCell ref="C2373:C2374"/>
    <mergeCell ref="D2373:D2374"/>
    <mergeCell ref="H2373:I2373"/>
    <mergeCell ref="O2375:S2375"/>
    <mergeCell ref="B2399:G2399"/>
    <mergeCell ref="I2399:L2399"/>
    <mergeCell ref="B2400:L2400"/>
    <mergeCell ref="B2402:C2402"/>
    <mergeCell ref="D2402:J2402"/>
    <mergeCell ref="K2402:L2403"/>
    <mergeCell ref="B2403:C2403"/>
    <mergeCell ref="D2403:J2403"/>
    <mergeCell ref="O2385:P2385"/>
    <mergeCell ref="Q2385:S2385"/>
    <mergeCell ref="O2386:P2386"/>
    <mergeCell ref="Q2386:S2386"/>
    <mergeCell ref="O2387:P2387"/>
    <mergeCell ref="Q2387:S2387"/>
    <mergeCell ref="O2382:P2382"/>
    <mergeCell ref="Q2382:S2382"/>
    <mergeCell ref="O2383:P2383"/>
    <mergeCell ref="Q2383:S2383"/>
    <mergeCell ref="O2384:P2384"/>
    <mergeCell ref="Q2384:S2384"/>
    <mergeCell ref="O2410:P2410"/>
    <mergeCell ref="Q2410:S2410"/>
    <mergeCell ref="O2411:P2411"/>
    <mergeCell ref="Q2411:S2411"/>
    <mergeCell ref="O2412:P2412"/>
    <mergeCell ref="Q2412:S2412"/>
    <mergeCell ref="O2407:S2407"/>
    <mergeCell ref="O2408:P2408"/>
    <mergeCell ref="Q2408:S2408"/>
    <mergeCell ref="O2409:P2409"/>
    <mergeCell ref="Q2409:S2409"/>
    <mergeCell ref="B2404:C2404"/>
    <mergeCell ref="D2404:E2404"/>
    <mergeCell ref="F2404:J2404"/>
    <mergeCell ref="B2405:B2406"/>
    <mergeCell ref="C2405:C2406"/>
    <mergeCell ref="D2405:D2406"/>
    <mergeCell ref="H2405:I2405"/>
    <mergeCell ref="O2419:P2419"/>
    <mergeCell ref="Q2419:S2419"/>
    <mergeCell ref="B2431:G2431"/>
    <mergeCell ref="I2431:L2431"/>
    <mergeCell ref="B2432:L2432"/>
    <mergeCell ref="O2416:P2416"/>
    <mergeCell ref="Q2416:S2416"/>
    <mergeCell ref="O2417:P2417"/>
    <mergeCell ref="Q2417:S2417"/>
    <mergeCell ref="O2418:P2418"/>
    <mergeCell ref="Q2418:S2418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B2436:C2436"/>
    <mergeCell ref="D2436:E2436"/>
    <mergeCell ref="F2436:J2436"/>
    <mergeCell ref="B2437:B2438"/>
    <mergeCell ref="C2437:C2438"/>
    <mergeCell ref="D2437:D2438"/>
    <mergeCell ref="H2437:I2437"/>
    <mergeCell ref="B2434:C2434"/>
    <mergeCell ref="D2434:J2434"/>
    <mergeCell ref="K2434:L2435"/>
    <mergeCell ref="B2435:C2435"/>
    <mergeCell ref="D2435:J2435"/>
    <mergeCell ref="O2448:P2448"/>
    <mergeCell ref="Q2448:S2448"/>
    <mergeCell ref="O2449:P2449"/>
    <mergeCell ref="Q2449:S2449"/>
    <mergeCell ref="O2450:P2450"/>
    <mergeCell ref="Q2450:S2450"/>
    <mergeCell ref="O2445:P2445"/>
    <mergeCell ref="Q2445:S2445"/>
    <mergeCell ref="O2446:P2446"/>
    <mergeCell ref="Q2446:S2446"/>
    <mergeCell ref="O2447:P2447"/>
    <mergeCell ref="Q2447:S2447"/>
    <mergeCell ref="O2442:P2442"/>
    <mergeCell ref="Q2442:S2442"/>
    <mergeCell ref="O2443:P2443"/>
    <mergeCell ref="Q2443:S2443"/>
    <mergeCell ref="O2444:P2444"/>
    <mergeCell ref="Q2444:S2444"/>
    <mergeCell ref="B2468:C2468"/>
    <mergeCell ref="D2468:E2468"/>
    <mergeCell ref="F2468:J2468"/>
    <mergeCell ref="B2469:B2470"/>
    <mergeCell ref="C2469:C2470"/>
    <mergeCell ref="D2469:D2470"/>
    <mergeCell ref="H2469:I2469"/>
    <mergeCell ref="B2463:G2463"/>
    <mergeCell ref="I2463:L2463"/>
    <mergeCell ref="B2464:L2464"/>
    <mergeCell ref="B2466:C2466"/>
    <mergeCell ref="D2466:J2466"/>
    <mergeCell ref="K2466:L2467"/>
    <mergeCell ref="B2467:C2467"/>
    <mergeCell ref="D2467:J2467"/>
    <mergeCell ref="O2478:P2478"/>
    <mergeCell ref="Q2478:S2478"/>
    <mergeCell ref="O2479:P2479"/>
    <mergeCell ref="Q2479:S2479"/>
    <mergeCell ref="O2451:P2451"/>
    <mergeCell ref="Q2451:S2451"/>
    <mergeCell ref="B2500:C2500"/>
    <mergeCell ref="D2500:E2500"/>
    <mergeCell ref="F2500:J250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B2498:C2498"/>
    <mergeCell ref="D2498:J2498"/>
    <mergeCell ref="K2498:L2499"/>
    <mergeCell ref="B2499:C2499"/>
    <mergeCell ref="D2499:J2499"/>
    <mergeCell ref="O2483:P2483"/>
    <mergeCell ref="Q2483:S2483"/>
    <mergeCell ref="B2495:G2495"/>
    <mergeCell ref="I2495:L2495"/>
    <mergeCell ref="B2496:L2496"/>
    <mergeCell ref="O2480:P2480"/>
    <mergeCell ref="Q2480:S2480"/>
    <mergeCell ref="O2481:P2481"/>
    <mergeCell ref="Q2481:S2481"/>
    <mergeCell ref="O2482:P2482"/>
    <mergeCell ref="Q2482:S2482"/>
    <mergeCell ref="O2507:P2507"/>
    <mergeCell ref="Q2507:S2507"/>
    <mergeCell ref="O2508:P2508"/>
    <mergeCell ref="Q2508:S2508"/>
    <mergeCell ref="O2509:P2509"/>
    <mergeCell ref="Q2509:S2509"/>
    <mergeCell ref="O2504:P2504"/>
    <mergeCell ref="Q2504:S2504"/>
    <mergeCell ref="O2505:P2505"/>
    <mergeCell ref="Q2505:S2505"/>
    <mergeCell ref="O2506:P2506"/>
    <mergeCell ref="Q2506:S2506"/>
    <mergeCell ref="B2501:B2502"/>
    <mergeCell ref="C2501:C2502"/>
    <mergeCell ref="D2501:D2502"/>
    <mergeCell ref="H2501:I2501"/>
    <mergeCell ref="O2503:S2503"/>
    <mergeCell ref="B2527:G2527"/>
    <mergeCell ref="I2527:L2527"/>
    <mergeCell ref="B2528:L2528"/>
    <mergeCell ref="B2530:C2530"/>
    <mergeCell ref="D2530:J2530"/>
    <mergeCell ref="K2530:L2531"/>
    <mergeCell ref="B2531:C2531"/>
    <mergeCell ref="D2531:J2531"/>
    <mergeCell ref="O2513:P2513"/>
    <mergeCell ref="Q2513:S2513"/>
    <mergeCell ref="O2514:P2514"/>
    <mergeCell ref="Q2514:S2514"/>
    <mergeCell ref="O2515:P2515"/>
    <mergeCell ref="Q2515:S2515"/>
    <mergeCell ref="O2510:P2510"/>
    <mergeCell ref="Q2510:S2510"/>
    <mergeCell ref="O2511:P2511"/>
    <mergeCell ref="Q2511:S2511"/>
    <mergeCell ref="O2512:P2512"/>
    <mergeCell ref="Q2512:S2512"/>
    <mergeCell ref="O2538:P2538"/>
    <mergeCell ref="Q2538:S2538"/>
    <mergeCell ref="O2539:P2539"/>
    <mergeCell ref="Q2539:S2539"/>
    <mergeCell ref="O2540:P2540"/>
    <mergeCell ref="Q2540:S2540"/>
    <mergeCell ref="O2535:S2535"/>
    <mergeCell ref="O2536:P2536"/>
    <mergeCell ref="Q2536:S2536"/>
    <mergeCell ref="O2537:P2537"/>
    <mergeCell ref="Q2537:S2537"/>
    <mergeCell ref="B2532:C2532"/>
    <mergeCell ref="D2532:E2532"/>
    <mergeCell ref="F2532:J2532"/>
    <mergeCell ref="B2533:B2534"/>
    <mergeCell ref="C2533:C2534"/>
    <mergeCell ref="D2533:D2534"/>
    <mergeCell ref="H2533:I2533"/>
    <mergeCell ref="O2547:P2547"/>
    <mergeCell ref="Q2547:S2547"/>
    <mergeCell ref="B2559:G2559"/>
    <mergeCell ref="I2559:L2559"/>
    <mergeCell ref="B2560:L2560"/>
    <mergeCell ref="O2544:P2544"/>
    <mergeCell ref="Q2544:S2544"/>
    <mergeCell ref="O2545:P2545"/>
    <mergeCell ref="Q2545:S2545"/>
    <mergeCell ref="O2546:P2546"/>
    <mergeCell ref="Q2546:S2546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B2564:C2564"/>
    <mergeCell ref="D2564:E2564"/>
    <mergeCell ref="F2564:J2564"/>
    <mergeCell ref="B2565:B2566"/>
    <mergeCell ref="C2565:C2566"/>
    <mergeCell ref="D2565:D2566"/>
    <mergeCell ref="H2565:I2565"/>
    <mergeCell ref="B2562:C2562"/>
    <mergeCell ref="D2562:J2562"/>
    <mergeCell ref="K2562:L2563"/>
    <mergeCell ref="B2563:C2563"/>
    <mergeCell ref="D2563:J2563"/>
    <mergeCell ref="O2576:P2576"/>
    <mergeCell ref="Q2576:S2576"/>
    <mergeCell ref="O2577:P2577"/>
    <mergeCell ref="Q2577:S2577"/>
    <mergeCell ref="O2578:P2578"/>
    <mergeCell ref="Q2578:S2578"/>
    <mergeCell ref="O2573:P2573"/>
    <mergeCell ref="Q2573:S2573"/>
    <mergeCell ref="O2574:P2574"/>
    <mergeCell ref="Q2574:S2574"/>
    <mergeCell ref="O2575:P2575"/>
    <mergeCell ref="Q2575:S2575"/>
    <mergeCell ref="O2570:P2570"/>
    <mergeCell ref="Q2570:S2570"/>
    <mergeCell ref="O2571:P2571"/>
    <mergeCell ref="Q2571:S2571"/>
    <mergeCell ref="O2572:P2572"/>
    <mergeCell ref="Q2572:S2572"/>
    <mergeCell ref="B2596:C2596"/>
    <mergeCell ref="D2596:E2596"/>
    <mergeCell ref="F2596:J2596"/>
    <mergeCell ref="B2597:B2598"/>
    <mergeCell ref="C2597:C2598"/>
    <mergeCell ref="D2597:D2598"/>
    <mergeCell ref="H2597:I2597"/>
    <mergeCell ref="B2591:G2591"/>
    <mergeCell ref="I2591:L2591"/>
    <mergeCell ref="B2592:L2592"/>
    <mergeCell ref="B2594:C2594"/>
    <mergeCell ref="D2594:J2594"/>
    <mergeCell ref="K2594:L2595"/>
    <mergeCell ref="B2595:C2595"/>
    <mergeCell ref="D2595:J2595"/>
    <mergeCell ref="O2606:P2606"/>
    <mergeCell ref="Q2606:S2606"/>
    <mergeCell ref="O2607:P2607"/>
    <mergeCell ref="Q2607:S2607"/>
    <mergeCell ref="O2579:P2579"/>
    <mergeCell ref="Q2579:S2579"/>
    <mergeCell ref="B2628:C2628"/>
    <mergeCell ref="D2628:E2628"/>
    <mergeCell ref="F2628:J262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B2626:C2626"/>
    <mergeCell ref="D2626:J2626"/>
    <mergeCell ref="K2626:L2627"/>
    <mergeCell ref="B2627:C2627"/>
    <mergeCell ref="D2627:J2627"/>
    <mergeCell ref="O2611:P2611"/>
    <mergeCell ref="Q2611:S2611"/>
    <mergeCell ref="B2623:G2623"/>
    <mergeCell ref="I2623:L2623"/>
    <mergeCell ref="B2624:L2624"/>
    <mergeCell ref="O2608:P2608"/>
    <mergeCell ref="Q2608:S2608"/>
    <mergeCell ref="O2609:P2609"/>
    <mergeCell ref="Q2609:S2609"/>
    <mergeCell ref="O2610:P2610"/>
    <mergeCell ref="Q2610:S2610"/>
    <mergeCell ref="O2635:P2635"/>
    <mergeCell ref="Q2635:S2635"/>
    <mergeCell ref="O2636:P2636"/>
    <mergeCell ref="Q2636:S2636"/>
    <mergeCell ref="O2637:P2637"/>
    <mergeCell ref="Q2637:S2637"/>
    <mergeCell ref="O2632:P2632"/>
    <mergeCell ref="Q2632:S2632"/>
    <mergeCell ref="O2633:P2633"/>
    <mergeCell ref="Q2633:S2633"/>
    <mergeCell ref="O2634:P2634"/>
    <mergeCell ref="Q2634:S2634"/>
    <mergeCell ref="B2629:B2630"/>
    <mergeCell ref="C2629:C2630"/>
    <mergeCell ref="D2629:D2630"/>
    <mergeCell ref="H2629:I2629"/>
    <mergeCell ref="O2631:S2631"/>
    <mergeCell ref="B2655:G2655"/>
    <mergeCell ref="I2655:L2655"/>
    <mergeCell ref="B2656:L2656"/>
    <mergeCell ref="B2658:C2658"/>
    <mergeCell ref="D2658:J2658"/>
    <mergeCell ref="K2658:L2659"/>
    <mergeCell ref="B2659:C2659"/>
    <mergeCell ref="D2659:J2659"/>
    <mergeCell ref="O2641:P2641"/>
    <mergeCell ref="Q2641:S2641"/>
    <mergeCell ref="O2642:P2642"/>
    <mergeCell ref="Q2642:S2642"/>
    <mergeCell ref="O2643:P2643"/>
    <mergeCell ref="Q2643:S2643"/>
    <mergeCell ref="O2638:P2638"/>
    <mergeCell ref="Q2638:S2638"/>
    <mergeCell ref="O2639:P2639"/>
    <mergeCell ref="Q2639:S2639"/>
    <mergeCell ref="O2640:P2640"/>
    <mergeCell ref="Q2640:S2640"/>
    <mergeCell ref="O2666:P2666"/>
    <mergeCell ref="Q2666:S2666"/>
    <mergeCell ref="O2667:P2667"/>
    <mergeCell ref="Q2667:S2667"/>
    <mergeCell ref="O2668:P2668"/>
    <mergeCell ref="Q2668:S2668"/>
    <mergeCell ref="O2663:S2663"/>
    <mergeCell ref="O2664:P2664"/>
    <mergeCell ref="Q2664:S2664"/>
    <mergeCell ref="O2665:P2665"/>
    <mergeCell ref="Q2665:S2665"/>
    <mergeCell ref="B2660:C2660"/>
    <mergeCell ref="D2660:E2660"/>
    <mergeCell ref="F2660:J2660"/>
    <mergeCell ref="B2661:B2662"/>
    <mergeCell ref="C2661:C2662"/>
    <mergeCell ref="D2661:D2662"/>
    <mergeCell ref="H2661:I2661"/>
    <mergeCell ref="O2675:P2675"/>
    <mergeCell ref="Q2675:S2675"/>
    <mergeCell ref="B2687:G2687"/>
    <mergeCell ref="I2687:L2687"/>
    <mergeCell ref="B2688:L2688"/>
    <mergeCell ref="O2672:P2672"/>
    <mergeCell ref="Q2672:S2672"/>
    <mergeCell ref="O2673:P2673"/>
    <mergeCell ref="Q2673:S2673"/>
    <mergeCell ref="O2674:P2674"/>
    <mergeCell ref="Q2674:S2674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B2692:C2692"/>
    <mergeCell ref="D2692:E2692"/>
    <mergeCell ref="F2692:J2692"/>
    <mergeCell ref="B2693:B2694"/>
    <mergeCell ref="C2693:C2694"/>
    <mergeCell ref="D2693:D2694"/>
    <mergeCell ref="H2693:I2693"/>
    <mergeCell ref="B2690:C2690"/>
    <mergeCell ref="D2690:J2690"/>
    <mergeCell ref="K2690:L2691"/>
    <mergeCell ref="B2691:C2691"/>
    <mergeCell ref="D2691:J2691"/>
    <mergeCell ref="O2704:P2704"/>
    <mergeCell ref="Q2704:S2704"/>
    <mergeCell ref="O2705:P2705"/>
    <mergeCell ref="Q2705:S2705"/>
    <mergeCell ref="O2706:P2706"/>
    <mergeCell ref="Q2706:S2706"/>
    <mergeCell ref="O2701:P2701"/>
    <mergeCell ref="Q2701:S2701"/>
    <mergeCell ref="O2702:P2702"/>
    <mergeCell ref="Q2702:S2702"/>
    <mergeCell ref="O2703:P2703"/>
    <mergeCell ref="Q2703:S2703"/>
    <mergeCell ref="O2698:P2698"/>
    <mergeCell ref="Q2698:S2698"/>
    <mergeCell ref="O2699:P2699"/>
    <mergeCell ref="Q2699:S2699"/>
    <mergeCell ref="O2700:P2700"/>
    <mergeCell ref="Q2700:S2700"/>
    <mergeCell ref="B2724:C2724"/>
    <mergeCell ref="D2724:E2724"/>
    <mergeCell ref="F2724:J2724"/>
    <mergeCell ref="B2725:B2726"/>
    <mergeCell ref="C2725:C2726"/>
    <mergeCell ref="D2725:D2726"/>
    <mergeCell ref="H2725:I2725"/>
    <mergeCell ref="B2719:G2719"/>
    <mergeCell ref="I2719:L2719"/>
    <mergeCell ref="B2720:L2720"/>
    <mergeCell ref="B2722:C2722"/>
    <mergeCell ref="D2722:J2722"/>
    <mergeCell ref="K2722:L2723"/>
    <mergeCell ref="B2723:C2723"/>
    <mergeCell ref="D2723:J2723"/>
    <mergeCell ref="O2734:P2734"/>
    <mergeCell ref="Q2734:S2734"/>
    <mergeCell ref="O2735:P2735"/>
    <mergeCell ref="Q2735:S2735"/>
    <mergeCell ref="O2707:P2707"/>
    <mergeCell ref="Q2707:S2707"/>
    <mergeCell ref="B2756:C2756"/>
    <mergeCell ref="D2756:E2756"/>
    <mergeCell ref="F2756:J275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B2754:C2754"/>
    <mergeCell ref="D2754:J2754"/>
    <mergeCell ref="K2754:L2755"/>
    <mergeCell ref="B2755:C2755"/>
    <mergeCell ref="D2755:J2755"/>
    <mergeCell ref="O2739:P2739"/>
    <mergeCell ref="Q2739:S2739"/>
    <mergeCell ref="B2751:G2751"/>
    <mergeCell ref="I2751:L2751"/>
    <mergeCell ref="B2752:L2752"/>
    <mergeCell ref="O2736:P2736"/>
    <mergeCell ref="Q2736:S2736"/>
    <mergeCell ref="O2737:P2737"/>
    <mergeCell ref="Q2737:S2737"/>
    <mergeCell ref="O2738:P2738"/>
    <mergeCell ref="Q2738:S2738"/>
    <mergeCell ref="O2763:P2763"/>
    <mergeCell ref="Q2763:S2763"/>
    <mergeCell ref="O2764:P2764"/>
    <mergeCell ref="Q2764:S2764"/>
    <mergeCell ref="O2765:P2765"/>
    <mergeCell ref="Q2765:S2765"/>
    <mergeCell ref="O2760:P2760"/>
    <mergeCell ref="Q2760:S2760"/>
    <mergeCell ref="O2761:P2761"/>
    <mergeCell ref="Q2761:S2761"/>
    <mergeCell ref="O2762:P2762"/>
    <mergeCell ref="Q2762:S2762"/>
    <mergeCell ref="B2757:B2758"/>
    <mergeCell ref="C2757:C2758"/>
    <mergeCell ref="D2757:D2758"/>
    <mergeCell ref="H2757:I2757"/>
    <mergeCell ref="O2759:S2759"/>
    <mergeCell ref="B2783:G2783"/>
    <mergeCell ref="I2783:L2783"/>
    <mergeCell ref="B2784:L2784"/>
    <mergeCell ref="B2786:C2786"/>
    <mergeCell ref="D2786:J2786"/>
    <mergeCell ref="K2786:L2787"/>
    <mergeCell ref="B2787:C2787"/>
    <mergeCell ref="D2787:J2787"/>
    <mergeCell ref="O2769:P2769"/>
    <mergeCell ref="Q2769:S2769"/>
    <mergeCell ref="O2770:P2770"/>
    <mergeCell ref="Q2770:S2770"/>
    <mergeCell ref="O2771:P2771"/>
    <mergeCell ref="Q2771:S2771"/>
    <mergeCell ref="O2766:P2766"/>
    <mergeCell ref="Q2766:S2766"/>
    <mergeCell ref="O2767:P2767"/>
    <mergeCell ref="Q2767:S2767"/>
    <mergeCell ref="O2768:P2768"/>
    <mergeCell ref="Q2768:S2768"/>
    <mergeCell ref="O2794:P2794"/>
    <mergeCell ref="Q2794:S2794"/>
    <mergeCell ref="O2795:P2795"/>
    <mergeCell ref="Q2795:S2795"/>
    <mergeCell ref="O2796:P2796"/>
    <mergeCell ref="Q2796:S2796"/>
    <mergeCell ref="O2791:S2791"/>
    <mergeCell ref="O2792:P2792"/>
    <mergeCell ref="Q2792:S2792"/>
    <mergeCell ref="O2793:P2793"/>
    <mergeCell ref="Q2793:S2793"/>
    <mergeCell ref="B2788:C2788"/>
    <mergeCell ref="D2788:E2788"/>
    <mergeCell ref="F2788:J2788"/>
    <mergeCell ref="B2789:B2790"/>
    <mergeCell ref="C2789:C2790"/>
    <mergeCell ref="D2789:D2790"/>
    <mergeCell ref="H2789:I2789"/>
    <mergeCell ref="O2803:P2803"/>
    <mergeCell ref="Q2803:S2803"/>
    <mergeCell ref="B2815:G2815"/>
    <mergeCell ref="I2815:L2815"/>
    <mergeCell ref="B2816:L2816"/>
    <mergeCell ref="O2800:P2800"/>
    <mergeCell ref="Q2800:S2800"/>
    <mergeCell ref="O2801:P2801"/>
    <mergeCell ref="Q2801:S2801"/>
    <mergeCell ref="O2802:P2802"/>
    <mergeCell ref="Q2802:S2802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B2820:C2820"/>
    <mergeCell ref="D2820:E2820"/>
    <mergeCell ref="F2820:J2820"/>
    <mergeCell ref="B2821:B2822"/>
    <mergeCell ref="C2821:C2822"/>
    <mergeCell ref="D2821:D2822"/>
    <mergeCell ref="H2821:I2821"/>
    <mergeCell ref="B2818:C2818"/>
    <mergeCell ref="D2818:J2818"/>
    <mergeCell ref="K2818:L2819"/>
    <mergeCell ref="B2819:C2819"/>
    <mergeCell ref="D2819:J2819"/>
    <mergeCell ref="O2832:P2832"/>
    <mergeCell ref="Q2832:S2832"/>
    <mergeCell ref="O2833:P2833"/>
    <mergeCell ref="Q2833:S2833"/>
    <mergeCell ref="O2834:P2834"/>
    <mergeCell ref="Q2834:S2834"/>
    <mergeCell ref="O2829:P2829"/>
    <mergeCell ref="Q2829:S2829"/>
    <mergeCell ref="O2830:P2830"/>
    <mergeCell ref="Q2830:S2830"/>
    <mergeCell ref="O2831:P2831"/>
    <mergeCell ref="Q2831:S2831"/>
    <mergeCell ref="O2826:P2826"/>
    <mergeCell ref="Q2826:S2826"/>
    <mergeCell ref="O2827:P2827"/>
    <mergeCell ref="Q2827:S2827"/>
    <mergeCell ref="O2828:P2828"/>
    <mergeCell ref="Q2828:S2828"/>
    <mergeCell ref="B2852:C2852"/>
    <mergeCell ref="D2852:E2852"/>
    <mergeCell ref="F2852:J2852"/>
    <mergeCell ref="B2853:B2854"/>
    <mergeCell ref="C2853:C2854"/>
    <mergeCell ref="D2853:D2854"/>
    <mergeCell ref="H2853:I2853"/>
    <mergeCell ref="B2847:G2847"/>
    <mergeCell ref="I2847:L2847"/>
    <mergeCell ref="B2848:L2848"/>
    <mergeCell ref="B2850:C2850"/>
    <mergeCell ref="D2850:J2850"/>
    <mergeCell ref="K2850:L2851"/>
    <mergeCell ref="B2851:C2851"/>
    <mergeCell ref="D2851:J2851"/>
    <mergeCell ref="O2862:P2862"/>
    <mergeCell ref="Q2862:S2862"/>
    <mergeCell ref="O2863:P2863"/>
    <mergeCell ref="Q2863:S2863"/>
    <mergeCell ref="O2835:P2835"/>
    <mergeCell ref="Q2835:S2835"/>
    <mergeCell ref="B2884:C2884"/>
    <mergeCell ref="D2884:E2884"/>
    <mergeCell ref="F2884:J288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B2882:C2882"/>
    <mergeCell ref="D2882:J2882"/>
    <mergeCell ref="K2882:L2883"/>
    <mergeCell ref="B2883:C2883"/>
    <mergeCell ref="D2883:J2883"/>
    <mergeCell ref="O2867:P2867"/>
    <mergeCell ref="Q2867:S2867"/>
    <mergeCell ref="B2879:G2879"/>
    <mergeCell ref="I2879:L2879"/>
    <mergeCell ref="B2880:L2880"/>
    <mergeCell ref="O2864:P2864"/>
    <mergeCell ref="Q2864:S2864"/>
    <mergeCell ref="O2865:P2865"/>
    <mergeCell ref="Q2865:S2865"/>
    <mergeCell ref="O2866:P2866"/>
    <mergeCell ref="Q2866:S2866"/>
    <mergeCell ref="O2891:P2891"/>
    <mergeCell ref="Q2891:S2891"/>
    <mergeCell ref="O2892:P2892"/>
    <mergeCell ref="Q2892:S2892"/>
    <mergeCell ref="O2893:P2893"/>
    <mergeCell ref="Q2893:S2893"/>
    <mergeCell ref="O2888:P2888"/>
    <mergeCell ref="Q2888:S2888"/>
    <mergeCell ref="O2889:P2889"/>
    <mergeCell ref="Q2889:S2889"/>
    <mergeCell ref="O2890:P2890"/>
    <mergeCell ref="Q2890:S2890"/>
    <mergeCell ref="B2885:B2886"/>
    <mergeCell ref="C2885:C2886"/>
    <mergeCell ref="D2885:D2886"/>
    <mergeCell ref="H2885:I2885"/>
    <mergeCell ref="O2887:S2887"/>
    <mergeCell ref="B2911:G2911"/>
    <mergeCell ref="I2911:L2911"/>
    <mergeCell ref="B2912:L2912"/>
    <mergeCell ref="B2914:C2914"/>
    <mergeCell ref="D2914:J2914"/>
    <mergeCell ref="K2914:L2915"/>
    <mergeCell ref="B2915:C2915"/>
    <mergeCell ref="D2915:J2915"/>
    <mergeCell ref="O2897:P2897"/>
    <mergeCell ref="Q2897:S2897"/>
    <mergeCell ref="O2898:P2898"/>
    <mergeCell ref="Q2898:S2898"/>
    <mergeCell ref="O2899:P2899"/>
    <mergeCell ref="Q2899:S2899"/>
    <mergeCell ref="O2894:P2894"/>
    <mergeCell ref="Q2894:S2894"/>
    <mergeCell ref="O2895:P2895"/>
    <mergeCell ref="Q2895:S2895"/>
    <mergeCell ref="O2896:P2896"/>
    <mergeCell ref="Q2896:S2896"/>
    <mergeCell ref="O2922:P2922"/>
    <mergeCell ref="Q2922:S2922"/>
    <mergeCell ref="O2923:P2923"/>
    <mergeCell ref="Q2923:S2923"/>
    <mergeCell ref="O2924:P2924"/>
    <mergeCell ref="Q2924:S2924"/>
    <mergeCell ref="O2919:S2919"/>
    <mergeCell ref="O2920:P2920"/>
    <mergeCell ref="Q2920:S2920"/>
    <mergeCell ref="O2921:P2921"/>
    <mergeCell ref="Q2921:S2921"/>
    <mergeCell ref="B2916:C2916"/>
    <mergeCell ref="D2916:E2916"/>
    <mergeCell ref="F2916:J2916"/>
    <mergeCell ref="B2917:B2918"/>
    <mergeCell ref="C2917:C2918"/>
    <mergeCell ref="D2917:D2918"/>
    <mergeCell ref="H2917:I2917"/>
    <mergeCell ref="O2931:P2931"/>
    <mergeCell ref="Q2931:S2931"/>
    <mergeCell ref="B2943:G2943"/>
    <mergeCell ref="I2943:L2943"/>
    <mergeCell ref="B2944:L2944"/>
    <mergeCell ref="O2928:P2928"/>
    <mergeCell ref="Q2928:S2928"/>
    <mergeCell ref="O2929:P2929"/>
    <mergeCell ref="Q2929:S2929"/>
    <mergeCell ref="O2930:P2930"/>
    <mergeCell ref="Q2930:S2930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B2948:C2948"/>
    <mergeCell ref="D2948:E2948"/>
    <mergeCell ref="F2948:J2948"/>
    <mergeCell ref="B2949:B2950"/>
    <mergeCell ref="C2949:C2950"/>
    <mergeCell ref="D2949:D2950"/>
    <mergeCell ref="H2949:I2949"/>
    <mergeCell ref="B2946:C2946"/>
    <mergeCell ref="D2946:J2946"/>
    <mergeCell ref="K2946:L2947"/>
    <mergeCell ref="B2947:C2947"/>
    <mergeCell ref="D2947:J2947"/>
    <mergeCell ref="O2960:P2960"/>
    <mergeCell ref="Q2960:S2960"/>
    <mergeCell ref="O2961:P2961"/>
    <mergeCell ref="Q2961:S2961"/>
    <mergeCell ref="O2962:P2962"/>
    <mergeCell ref="Q2962:S2962"/>
    <mergeCell ref="O2957:P2957"/>
    <mergeCell ref="Q2957:S2957"/>
    <mergeCell ref="O2958:P2958"/>
    <mergeCell ref="Q2958:S2958"/>
    <mergeCell ref="O2959:P2959"/>
    <mergeCell ref="Q2959:S2959"/>
    <mergeCell ref="O2954:P2954"/>
    <mergeCell ref="Q2954:S2954"/>
    <mergeCell ref="O2955:P2955"/>
    <mergeCell ref="Q2955:S2955"/>
    <mergeCell ref="O2956:P2956"/>
    <mergeCell ref="Q2956:S2956"/>
    <mergeCell ref="B2980:C2980"/>
    <mergeCell ref="D2980:E2980"/>
    <mergeCell ref="F2980:J2980"/>
    <mergeCell ref="B2981:B2982"/>
    <mergeCell ref="C2981:C2982"/>
    <mergeCell ref="D2981:D2982"/>
    <mergeCell ref="H2981:I2981"/>
    <mergeCell ref="B2975:G2975"/>
    <mergeCell ref="I2975:L2975"/>
    <mergeCell ref="B2976:L2976"/>
    <mergeCell ref="B2978:C2978"/>
    <mergeCell ref="D2978:J2978"/>
    <mergeCell ref="K2978:L2979"/>
    <mergeCell ref="B2979:C2979"/>
    <mergeCell ref="D2979:J2979"/>
    <mergeCell ref="O2990:P2990"/>
    <mergeCell ref="Q2990:S2990"/>
    <mergeCell ref="O2991:P2991"/>
    <mergeCell ref="Q2991:S2991"/>
    <mergeCell ref="O2963:P2963"/>
    <mergeCell ref="Q2963:S2963"/>
    <mergeCell ref="B3012:C3012"/>
    <mergeCell ref="D3012:E3012"/>
    <mergeCell ref="F3012:J301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B3010:C3010"/>
    <mergeCell ref="D3010:J3010"/>
    <mergeCell ref="K3010:L3011"/>
    <mergeCell ref="B3011:C3011"/>
    <mergeCell ref="D3011:J3011"/>
    <mergeCell ref="O2995:P2995"/>
    <mergeCell ref="Q2995:S2995"/>
    <mergeCell ref="B3007:G3007"/>
    <mergeCell ref="I3007:L3007"/>
    <mergeCell ref="B3008:L3008"/>
    <mergeCell ref="O2992:P2992"/>
    <mergeCell ref="Q2992:S2992"/>
    <mergeCell ref="O2993:P2993"/>
    <mergeCell ref="Q2993:S2993"/>
    <mergeCell ref="O2994:P2994"/>
    <mergeCell ref="Q2994:S2994"/>
    <mergeCell ref="O3019:P3019"/>
    <mergeCell ref="Q3019:S3019"/>
    <mergeCell ref="O3020:P3020"/>
    <mergeCell ref="Q3020:S3020"/>
    <mergeCell ref="O3021:P3021"/>
    <mergeCell ref="Q3021:S3021"/>
    <mergeCell ref="O3016:P3016"/>
    <mergeCell ref="Q3016:S3016"/>
    <mergeCell ref="O3017:P3017"/>
    <mergeCell ref="Q3017:S3017"/>
    <mergeCell ref="O3018:P3018"/>
    <mergeCell ref="Q3018:S3018"/>
    <mergeCell ref="B3013:B3014"/>
    <mergeCell ref="C3013:C3014"/>
    <mergeCell ref="D3013:D3014"/>
    <mergeCell ref="H3013:I3013"/>
    <mergeCell ref="O3015:S3015"/>
    <mergeCell ref="B3039:G3039"/>
    <mergeCell ref="I3039:L3039"/>
    <mergeCell ref="B3040:L3040"/>
    <mergeCell ref="B3042:C3042"/>
    <mergeCell ref="D3042:J3042"/>
    <mergeCell ref="K3042:L3043"/>
    <mergeCell ref="B3043:C3043"/>
    <mergeCell ref="D3043:J3043"/>
    <mergeCell ref="O3025:P3025"/>
    <mergeCell ref="Q3025:S3025"/>
    <mergeCell ref="O3026:P3026"/>
    <mergeCell ref="Q3026:S3026"/>
    <mergeCell ref="O3027:P3027"/>
    <mergeCell ref="Q3027:S3027"/>
    <mergeCell ref="O3022:P3022"/>
    <mergeCell ref="Q3022:S3022"/>
    <mergeCell ref="O3023:P3023"/>
    <mergeCell ref="Q3023:S3023"/>
    <mergeCell ref="O3024:P3024"/>
    <mergeCell ref="Q3024:S3024"/>
    <mergeCell ref="O3050:P3050"/>
    <mergeCell ref="Q3050:S3050"/>
    <mergeCell ref="O3051:P3051"/>
    <mergeCell ref="Q3051:S3051"/>
    <mergeCell ref="O3052:P3052"/>
    <mergeCell ref="Q3052:S3052"/>
    <mergeCell ref="O3047:S3047"/>
    <mergeCell ref="O3048:P3048"/>
    <mergeCell ref="Q3048:S3048"/>
    <mergeCell ref="O3049:P3049"/>
    <mergeCell ref="Q3049:S3049"/>
    <mergeCell ref="B3044:C3044"/>
    <mergeCell ref="D3044:E3044"/>
    <mergeCell ref="F3044:J3044"/>
    <mergeCell ref="B3045:B3046"/>
    <mergeCell ref="C3045:C3046"/>
    <mergeCell ref="D3045:D3046"/>
    <mergeCell ref="H3045:I3045"/>
    <mergeCell ref="O3059:P3059"/>
    <mergeCell ref="Q3059:S3059"/>
    <mergeCell ref="B3071:G3071"/>
    <mergeCell ref="I3071:L3071"/>
    <mergeCell ref="B3072:L3072"/>
    <mergeCell ref="O3056:P3056"/>
    <mergeCell ref="Q3056:S3056"/>
    <mergeCell ref="O3057:P3057"/>
    <mergeCell ref="Q3057:S3057"/>
    <mergeCell ref="O3058:P3058"/>
    <mergeCell ref="Q3058:S3058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B3076:C3076"/>
    <mergeCell ref="D3076:E3076"/>
    <mergeCell ref="F3076:J3076"/>
    <mergeCell ref="B3077:B3078"/>
    <mergeCell ref="C3077:C3078"/>
    <mergeCell ref="D3077:D3078"/>
    <mergeCell ref="H3077:I3077"/>
    <mergeCell ref="B3074:C3074"/>
    <mergeCell ref="D3074:J3074"/>
    <mergeCell ref="K3074:L3075"/>
    <mergeCell ref="B3075:C3075"/>
    <mergeCell ref="D3075:J3075"/>
    <mergeCell ref="O3088:P3088"/>
    <mergeCell ref="Q3088:S3088"/>
    <mergeCell ref="O3089:P3089"/>
    <mergeCell ref="Q3089:S3089"/>
    <mergeCell ref="O3090:P3090"/>
    <mergeCell ref="Q3090:S3090"/>
    <mergeCell ref="O3085:P3085"/>
    <mergeCell ref="Q3085:S3085"/>
    <mergeCell ref="O3086:P3086"/>
    <mergeCell ref="Q3086:S3086"/>
    <mergeCell ref="O3087:P3087"/>
    <mergeCell ref="Q3087:S3087"/>
    <mergeCell ref="O3082:P3082"/>
    <mergeCell ref="Q3082:S3082"/>
    <mergeCell ref="O3083:P3083"/>
    <mergeCell ref="Q3083:S3083"/>
    <mergeCell ref="O3084:P3084"/>
    <mergeCell ref="Q3084:S3084"/>
    <mergeCell ref="B3108:C3108"/>
    <mergeCell ref="D3108:E3108"/>
    <mergeCell ref="F3108:J3108"/>
    <mergeCell ref="B3109:B3110"/>
    <mergeCell ref="C3109:C3110"/>
    <mergeCell ref="D3109:D3110"/>
    <mergeCell ref="H3109:I3109"/>
    <mergeCell ref="B3103:G3103"/>
    <mergeCell ref="I3103:L3103"/>
    <mergeCell ref="B3104:L3104"/>
    <mergeCell ref="B3106:C3106"/>
    <mergeCell ref="D3106:J3106"/>
    <mergeCell ref="K3106:L3107"/>
    <mergeCell ref="B3107:C3107"/>
    <mergeCell ref="D3107:J3107"/>
    <mergeCell ref="O3118:P3118"/>
    <mergeCell ref="Q3118:S3118"/>
    <mergeCell ref="O3119:P3119"/>
    <mergeCell ref="Q3119:S3119"/>
    <mergeCell ref="O3091:P3091"/>
    <mergeCell ref="Q3091:S3091"/>
    <mergeCell ref="B3140:C3140"/>
    <mergeCell ref="D3140:E3140"/>
    <mergeCell ref="F3140:J314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B3138:C3138"/>
    <mergeCell ref="D3138:J3138"/>
    <mergeCell ref="K3138:L3139"/>
    <mergeCell ref="B3139:C3139"/>
    <mergeCell ref="D3139:J3139"/>
    <mergeCell ref="O3123:P3123"/>
    <mergeCell ref="Q3123:S3123"/>
    <mergeCell ref="B3135:G3135"/>
    <mergeCell ref="I3135:L3135"/>
    <mergeCell ref="B3136:L3136"/>
    <mergeCell ref="O3120:P3120"/>
    <mergeCell ref="Q3120:S3120"/>
    <mergeCell ref="O3121:P3121"/>
    <mergeCell ref="Q3121:S3121"/>
    <mergeCell ref="O3122:P3122"/>
    <mergeCell ref="Q3122:S3122"/>
    <mergeCell ref="O3147:P3147"/>
    <mergeCell ref="Q3147:S3147"/>
    <mergeCell ref="O3148:P3148"/>
    <mergeCell ref="Q3148:S3148"/>
    <mergeCell ref="O3149:P3149"/>
    <mergeCell ref="Q3149:S3149"/>
    <mergeCell ref="O3144:P3144"/>
    <mergeCell ref="Q3144:S3144"/>
    <mergeCell ref="O3145:P3145"/>
    <mergeCell ref="Q3145:S3145"/>
    <mergeCell ref="O3146:P3146"/>
    <mergeCell ref="Q3146:S3146"/>
    <mergeCell ref="B3141:B3142"/>
    <mergeCell ref="C3141:C3142"/>
    <mergeCell ref="D3141:D3142"/>
    <mergeCell ref="H3141:I3141"/>
    <mergeCell ref="O3143:S3143"/>
    <mergeCell ref="B3167:G3167"/>
    <mergeCell ref="I3167:L3167"/>
    <mergeCell ref="B3168:L3168"/>
    <mergeCell ref="B3170:C3170"/>
    <mergeCell ref="D3170:J3170"/>
    <mergeCell ref="K3170:L3171"/>
    <mergeCell ref="B3171:C3171"/>
    <mergeCell ref="D3171:J3171"/>
    <mergeCell ref="O3153:P3153"/>
    <mergeCell ref="Q3153:S3153"/>
    <mergeCell ref="O3154:P3154"/>
    <mergeCell ref="Q3154:S3154"/>
    <mergeCell ref="O3155:P3155"/>
    <mergeCell ref="Q3155:S3155"/>
    <mergeCell ref="O3150:P3150"/>
    <mergeCell ref="Q3150:S3150"/>
    <mergeCell ref="O3151:P3151"/>
    <mergeCell ref="Q3151:S3151"/>
    <mergeCell ref="O3152:P3152"/>
    <mergeCell ref="Q3152:S3152"/>
    <mergeCell ref="O3178:P3178"/>
    <mergeCell ref="Q3178:S3178"/>
    <mergeCell ref="O3179:P3179"/>
    <mergeCell ref="Q3179:S3179"/>
    <mergeCell ref="O3180:P3180"/>
    <mergeCell ref="Q3180:S3180"/>
    <mergeCell ref="O3175:S3175"/>
    <mergeCell ref="O3176:P3176"/>
    <mergeCell ref="Q3176:S3176"/>
    <mergeCell ref="O3177:P3177"/>
    <mergeCell ref="Q3177:S3177"/>
    <mergeCell ref="B3172:C3172"/>
    <mergeCell ref="D3172:E3172"/>
    <mergeCell ref="F3172:J3172"/>
    <mergeCell ref="B3173:B3174"/>
    <mergeCell ref="C3173:C3174"/>
    <mergeCell ref="D3173:D3174"/>
    <mergeCell ref="H3173:I3173"/>
    <mergeCell ref="O3187:P3187"/>
    <mergeCell ref="Q3187:S3187"/>
    <mergeCell ref="B3199:G3199"/>
    <mergeCell ref="I3199:L3199"/>
    <mergeCell ref="B3200:L3200"/>
    <mergeCell ref="O3184:P3184"/>
    <mergeCell ref="Q3184:S3184"/>
    <mergeCell ref="O3185:P3185"/>
    <mergeCell ref="Q3185:S3185"/>
    <mergeCell ref="O3186:P3186"/>
    <mergeCell ref="Q3186:S3186"/>
    <mergeCell ref="O3181:P3181"/>
    <mergeCell ref="Q3181:S3181"/>
    <mergeCell ref="O3182:P3182"/>
    <mergeCell ref="Q3182:S3182"/>
    <mergeCell ref="O3183:P3183"/>
    <mergeCell ref="Q3183:S3183"/>
    <mergeCell ref="O3207:S3207"/>
    <mergeCell ref="O3208:P3208"/>
    <mergeCell ref="Q3208:S3208"/>
    <mergeCell ref="O3209:P3209"/>
    <mergeCell ref="Q3209:S3209"/>
    <mergeCell ref="B3204:C3204"/>
    <mergeCell ref="D3204:E3204"/>
    <mergeCell ref="F3204:J3204"/>
    <mergeCell ref="B3205:B3206"/>
    <mergeCell ref="C3205:C3206"/>
    <mergeCell ref="D3205:D3206"/>
    <mergeCell ref="H3205:I3205"/>
    <mergeCell ref="B3202:C3202"/>
    <mergeCell ref="D3202:J3202"/>
    <mergeCell ref="K3202:L3203"/>
    <mergeCell ref="B3203:C3203"/>
    <mergeCell ref="D3203:J3203"/>
    <mergeCell ref="O3216:P3216"/>
    <mergeCell ref="Q3216:S3216"/>
    <mergeCell ref="O3217:P3217"/>
    <mergeCell ref="Q3217:S3217"/>
    <mergeCell ref="O3218:P3218"/>
    <mergeCell ref="Q3218:S3218"/>
    <mergeCell ref="O3213:P3213"/>
    <mergeCell ref="Q3213:S3213"/>
    <mergeCell ref="O3214:P3214"/>
    <mergeCell ref="Q3214:S3214"/>
    <mergeCell ref="O3215:P3215"/>
    <mergeCell ref="Q3215:S3215"/>
    <mergeCell ref="O3210:P3210"/>
    <mergeCell ref="Q3210:S3210"/>
    <mergeCell ref="O3211:P3211"/>
    <mergeCell ref="Q3211:S3211"/>
    <mergeCell ref="O3212:P3212"/>
    <mergeCell ref="Q3212:S3212"/>
    <mergeCell ref="O3219:P3219"/>
    <mergeCell ref="Q3219:S3219"/>
    <mergeCell ref="B3231:G3231"/>
    <mergeCell ref="I3231:L3231"/>
    <mergeCell ref="B3232:L323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7" manualBreakCount="7">
    <brk id="32" max="12" man="1"/>
    <brk id="64" max="12" man="1"/>
    <brk id="96" max="12" man="1"/>
    <brk id="128" max="12" man="1"/>
    <brk id="160" max="12" man="1"/>
    <brk id="192" max="12" man="1"/>
    <brk id="25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239.12-09-SPEC</vt:lpstr>
      <vt:lpstr>'239.12-09-SPEC'!Obszar_wydruku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Paulina Sumara</cp:lastModifiedBy>
  <cp:lastPrinted>2017-12-14T06:08:01Z</cp:lastPrinted>
  <dcterms:created xsi:type="dcterms:W3CDTF">2012-09-12T09:44:55Z</dcterms:created>
  <dcterms:modified xsi:type="dcterms:W3CDTF">2021-04-14T15:23:06Z</dcterms:modified>
</cp:coreProperties>
</file>